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1840" windowHeight="12585"/>
  </bookViews>
  <sheets>
    <sheet name="Fundacoes" sheetId="1" r:id="rId1"/>
    <sheet name="Parametros_DC" sheetId="4" r:id="rId2"/>
    <sheet name="Parametros_AV" sheetId="5" r:id="rId3"/>
  </sheets>
  <calcPr calcId="144525"/>
</workbook>
</file>

<file path=xl/calcChain.xml><?xml version="1.0" encoding="utf-8"?>
<calcChain xmlns="http://schemas.openxmlformats.org/spreadsheetml/2006/main">
  <c r="D15" i="1" l="1"/>
  <c r="D16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L30" i="1" l="1"/>
  <c r="L32" i="1"/>
  <c r="L34" i="1"/>
  <c r="L36" i="1"/>
  <c r="L38" i="1"/>
  <c r="L40" i="1"/>
  <c r="L42" i="1"/>
  <c r="L46" i="1"/>
  <c r="L50" i="1"/>
  <c r="I21" i="1"/>
  <c r="J21" i="1" s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20" i="1"/>
  <c r="F21" i="1"/>
  <c r="G21" i="1" s="1"/>
  <c r="H21" i="1" s="1"/>
  <c r="F22" i="1"/>
  <c r="G22" i="1" s="1"/>
  <c r="H22" i="1" s="1"/>
  <c r="F23" i="1"/>
  <c r="G23" i="1" s="1"/>
  <c r="H23" i="1" s="1"/>
  <c r="F24" i="1"/>
  <c r="G24" i="1" s="1"/>
  <c r="H24" i="1" s="1"/>
  <c r="F25" i="1"/>
  <c r="G25" i="1" s="1"/>
  <c r="H25" i="1" s="1"/>
  <c r="F26" i="1"/>
  <c r="G26" i="1" s="1"/>
  <c r="H26" i="1" s="1"/>
  <c r="F27" i="1"/>
  <c r="G27" i="1" s="1"/>
  <c r="H27" i="1" s="1"/>
  <c r="F28" i="1"/>
  <c r="G28" i="1" s="1"/>
  <c r="H28" i="1" s="1"/>
  <c r="F29" i="1"/>
  <c r="G29" i="1" s="1"/>
  <c r="H29" i="1" s="1"/>
  <c r="F30" i="1"/>
  <c r="G30" i="1" s="1"/>
  <c r="H30" i="1" s="1"/>
  <c r="F31" i="1"/>
  <c r="G31" i="1" s="1"/>
  <c r="H31" i="1" s="1"/>
  <c r="F32" i="1"/>
  <c r="G32" i="1" s="1"/>
  <c r="H32" i="1" s="1"/>
  <c r="F33" i="1"/>
  <c r="G33" i="1" s="1"/>
  <c r="H33" i="1" s="1"/>
  <c r="F34" i="1"/>
  <c r="G34" i="1" s="1"/>
  <c r="H34" i="1" s="1"/>
  <c r="F35" i="1"/>
  <c r="G35" i="1" s="1"/>
  <c r="H35" i="1" s="1"/>
  <c r="F36" i="1"/>
  <c r="G36" i="1" s="1"/>
  <c r="H36" i="1" s="1"/>
  <c r="F37" i="1"/>
  <c r="G37" i="1" s="1"/>
  <c r="H37" i="1" s="1"/>
  <c r="F38" i="1"/>
  <c r="G38" i="1" s="1"/>
  <c r="H38" i="1" s="1"/>
  <c r="F39" i="1"/>
  <c r="G39" i="1" s="1"/>
  <c r="H39" i="1" s="1"/>
  <c r="F40" i="1"/>
  <c r="G40" i="1" s="1"/>
  <c r="H40" i="1" s="1"/>
  <c r="F41" i="1"/>
  <c r="G41" i="1" s="1"/>
  <c r="H41" i="1" s="1"/>
  <c r="F42" i="1"/>
  <c r="G42" i="1" s="1"/>
  <c r="H42" i="1" s="1"/>
  <c r="F43" i="1"/>
  <c r="G43" i="1" s="1"/>
  <c r="H43" i="1" s="1"/>
  <c r="F44" i="1"/>
  <c r="G44" i="1" s="1"/>
  <c r="H44" i="1" s="1"/>
  <c r="F45" i="1"/>
  <c r="G45" i="1" s="1"/>
  <c r="H45" i="1" s="1"/>
  <c r="F46" i="1"/>
  <c r="G46" i="1" s="1"/>
  <c r="H46" i="1" s="1"/>
  <c r="F47" i="1"/>
  <c r="G47" i="1" s="1"/>
  <c r="H47" i="1" s="1"/>
  <c r="F48" i="1"/>
  <c r="G48" i="1" s="1"/>
  <c r="H48" i="1" s="1"/>
  <c r="F49" i="1"/>
  <c r="G49" i="1" s="1"/>
  <c r="H49" i="1" s="1"/>
  <c r="F50" i="1"/>
  <c r="G50" i="1" s="1"/>
  <c r="H50" i="1" s="1"/>
  <c r="F20" i="1"/>
  <c r="G20" i="1" s="1"/>
  <c r="H20" i="1" s="1"/>
  <c r="I15" i="1"/>
  <c r="B21" i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K21" i="1" l="1"/>
  <c r="L21" i="1" s="1"/>
  <c r="K20" i="1"/>
  <c r="L20" i="1" s="1"/>
  <c r="P21" i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O24" i="1"/>
  <c r="J22" i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K50" i="1" s="1"/>
  <c r="O20" i="1"/>
  <c r="Q20" i="1" s="1"/>
  <c r="R20" i="1" s="1"/>
  <c r="O47" i="1"/>
  <c r="O43" i="1"/>
  <c r="O39" i="1"/>
  <c r="O35" i="1"/>
  <c r="O31" i="1"/>
  <c r="O27" i="1"/>
  <c r="O23" i="1"/>
  <c r="O50" i="1"/>
  <c r="O46" i="1"/>
  <c r="O42" i="1"/>
  <c r="O38" i="1"/>
  <c r="O34" i="1"/>
  <c r="O30" i="1"/>
  <c r="O26" i="1"/>
  <c r="O22" i="1"/>
  <c r="O49" i="1"/>
  <c r="O41" i="1"/>
  <c r="O33" i="1"/>
  <c r="O25" i="1"/>
  <c r="O48" i="1"/>
  <c r="O36" i="1"/>
  <c r="O28" i="1"/>
  <c r="O45" i="1"/>
  <c r="O37" i="1"/>
  <c r="O29" i="1"/>
  <c r="O21" i="1"/>
  <c r="O44" i="1"/>
  <c r="O40" i="1"/>
  <c r="O32" i="1"/>
  <c r="S20" i="1" l="1"/>
  <c r="K37" i="1"/>
  <c r="L37" i="1" s="1"/>
  <c r="K29" i="1"/>
  <c r="L29" i="1" s="1"/>
  <c r="K45" i="1"/>
  <c r="L45" i="1" s="1"/>
  <c r="K30" i="1"/>
  <c r="K35" i="1"/>
  <c r="L35" i="1" s="1"/>
  <c r="K24" i="1"/>
  <c r="K40" i="1"/>
  <c r="K33" i="1"/>
  <c r="L33" i="1" s="1"/>
  <c r="K49" i="1"/>
  <c r="L49" i="1" s="1"/>
  <c r="K34" i="1"/>
  <c r="K23" i="1"/>
  <c r="K39" i="1"/>
  <c r="L39" i="1" s="1"/>
  <c r="K28" i="1"/>
  <c r="K44" i="1"/>
  <c r="L44" i="1" s="1"/>
  <c r="K22" i="1"/>
  <c r="L22" i="1" s="1"/>
  <c r="K38" i="1"/>
  <c r="K27" i="1"/>
  <c r="K43" i="1"/>
  <c r="L43" i="1" s="1"/>
  <c r="K32" i="1"/>
  <c r="K48" i="1"/>
  <c r="L48" i="1" s="1"/>
  <c r="K25" i="1"/>
  <c r="K41" i="1"/>
  <c r="L41" i="1" s="1"/>
  <c r="K26" i="1"/>
  <c r="K42" i="1"/>
  <c r="K31" i="1"/>
  <c r="L31" i="1" s="1"/>
  <c r="K47" i="1"/>
  <c r="L47" i="1" s="1"/>
  <c r="K36" i="1"/>
  <c r="K46" i="1"/>
  <c r="Q50" i="1"/>
  <c r="R50" i="1" s="1"/>
  <c r="S50" i="1" s="1"/>
  <c r="Q48" i="1"/>
  <c r="R48" i="1" s="1"/>
  <c r="S48" i="1" s="1"/>
  <c r="Q49" i="1"/>
  <c r="R49" i="1" s="1"/>
  <c r="S49" i="1" s="1"/>
  <c r="Q47" i="1"/>
  <c r="R47" i="1" s="1"/>
  <c r="S47" i="1" s="1"/>
  <c r="Q46" i="1"/>
  <c r="R46" i="1" s="1"/>
  <c r="S46" i="1" s="1"/>
  <c r="Q21" i="1"/>
  <c r="R21" i="1" s="1"/>
  <c r="S21" i="1" s="1"/>
  <c r="Q23" i="1" l="1"/>
  <c r="R23" i="1" s="1"/>
  <c r="Q22" i="1"/>
  <c r="R22" i="1" s="1"/>
  <c r="S22" i="1" s="1"/>
  <c r="Q25" i="1"/>
  <c r="R25" i="1" s="1"/>
  <c r="Q26" i="1"/>
  <c r="R26" i="1" s="1"/>
  <c r="Q24" i="1"/>
  <c r="R24" i="1" s="1"/>
  <c r="L23" i="1"/>
  <c r="Q27" i="1"/>
  <c r="R27" i="1" s="1"/>
  <c r="S23" i="1" l="1"/>
  <c r="Q28" i="1"/>
  <c r="R28" i="1" s="1"/>
  <c r="L24" i="1"/>
  <c r="S24" i="1" s="1"/>
  <c r="L25" i="1" l="1"/>
  <c r="S25" i="1" s="1"/>
  <c r="Q29" i="1"/>
  <c r="R29" i="1" s="1"/>
  <c r="S29" i="1" s="1"/>
  <c r="Q30" i="1" l="1"/>
  <c r="R30" i="1" s="1"/>
  <c r="S30" i="1" s="1"/>
  <c r="L26" i="1"/>
  <c r="S26" i="1" s="1"/>
  <c r="Q31" i="1" l="1"/>
  <c r="R31" i="1" s="1"/>
  <c r="S31" i="1" s="1"/>
  <c r="L27" i="1"/>
  <c r="S27" i="1" s="1"/>
  <c r="Q32" i="1" l="1"/>
  <c r="R32" i="1" s="1"/>
  <c r="S32" i="1" s="1"/>
  <c r="L28" i="1"/>
  <c r="S28" i="1" s="1"/>
  <c r="Q33" i="1" l="1"/>
  <c r="R33" i="1" s="1"/>
  <c r="S33" i="1" s="1"/>
  <c r="Q34" i="1" l="1"/>
  <c r="R34" i="1" s="1"/>
  <c r="S34" i="1" s="1"/>
  <c r="Q35" i="1" l="1"/>
  <c r="R35" i="1" s="1"/>
  <c r="S35" i="1" s="1"/>
  <c r="Q36" i="1" l="1"/>
  <c r="R36" i="1" s="1"/>
  <c r="S36" i="1" s="1"/>
  <c r="Q37" i="1" l="1"/>
  <c r="R37" i="1" s="1"/>
  <c r="S37" i="1" s="1"/>
  <c r="Q38" i="1" l="1"/>
  <c r="R38" i="1" s="1"/>
  <c r="S38" i="1" s="1"/>
  <c r="Q39" i="1" l="1"/>
  <c r="R39" i="1" s="1"/>
  <c r="S39" i="1" s="1"/>
  <c r="Q40" i="1" l="1"/>
  <c r="R40" i="1" s="1"/>
  <c r="S40" i="1" s="1"/>
  <c r="Q41" i="1" l="1"/>
  <c r="R41" i="1" s="1"/>
  <c r="S41" i="1" s="1"/>
  <c r="Q42" i="1" l="1"/>
  <c r="R42" i="1" s="1"/>
  <c r="S42" i="1" s="1"/>
  <c r="Q43" i="1" l="1"/>
  <c r="R43" i="1" s="1"/>
  <c r="S43" i="1" s="1"/>
  <c r="Q44" i="1" l="1"/>
  <c r="R44" i="1" s="1"/>
  <c r="S44" i="1" s="1"/>
  <c r="Q45" i="1" l="1"/>
  <c r="R45" i="1" s="1"/>
  <c r="S45" i="1" s="1"/>
</calcChain>
</file>

<file path=xl/sharedStrings.xml><?xml version="1.0" encoding="utf-8"?>
<sst xmlns="http://schemas.openxmlformats.org/spreadsheetml/2006/main" count="222" uniqueCount="107">
  <si>
    <t>Obra:</t>
  </si>
  <si>
    <t>Local:</t>
  </si>
  <si>
    <t>Cota (m)</t>
  </si>
  <si>
    <t>Prof. (m)</t>
  </si>
  <si>
    <t>SPT</t>
  </si>
  <si>
    <t>Solo</t>
  </si>
  <si>
    <t>Silte arenoso</t>
  </si>
  <si>
    <t>Método Décourt-Quaresma</t>
  </si>
  <si>
    <t>Método de Aoki-Velloso</t>
  </si>
  <si>
    <t>Carga de ruptura</t>
  </si>
  <si>
    <t>qp</t>
  </si>
  <si>
    <t>Tensão de ruptura de ponta</t>
  </si>
  <si>
    <t>Carga resistida pela ponta:</t>
  </si>
  <si>
    <t>Ap</t>
  </si>
  <si>
    <t>Área de ponta</t>
  </si>
  <si>
    <t>qs</t>
  </si>
  <si>
    <t>Atrito lateral unitário</t>
  </si>
  <si>
    <t>As</t>
  </si>
  <si>
    <t>Área lateral</t>
  </si>
  <si>
    <t>N</t>
  </si>
  <si>
    <t>Ensaio SPT</t>
  </si>
  <si>
    <t>K</t>
  </si>
  <si>
    <t>Em função do solo (kN/m2)</t>
  </si>
  <si>
    <t>F1</t>
  </si>
  <si>
    <t>Fator em função do tipo de estaca</t>
  </si>
  <si>
    <t>Carga de atrito lateral</t>
  </si>
  <si>
    <t>α</t>
  </si>
  <si>
    <t>Parâmetro em função do solo</t>
  </si>
  <si>
    <t>Al</t>
  </si>
  <si>
    <t>Área lateral (perímetro da seção transversal da estaca X comprimento)</t>
  </si>
  <si>
    <t>F2</t>
  </si>
  <si>
    <t>Parâmentros (adaptados)</t>
  </si>
  <si>
    <t>Parâmentros</t>
  </si>
  <si>
    <t>K dq (KN/m2)</t>
  </si>
  <si>
    <t>K av (KN/m2)</t>
  </si>
  <si>
    <t>α (%)</t>
  </si>
  <si>
    <t>Areia</t>
  </si>
  <si>
    <t>Areia siltosa</t>
  </si>
  <si>
    <t>Areia silto-argilosa</t>
  </si>
  <si>
    <t>Areia argilosa</t>
  </si>
  <si>
    <t>Areia argilo-siltosa</t>
  </si>
  <si>
    <t>Silte</t>
  </si>
  <si>
    <t>Silte areno-argiloso</t>
  </si>
  <si>
    <t>Silte argiloso</t>
  </si>
  <si>
    <t>Silte argilo-arenoso</t>
  </si>
  <si>
    <t>Argila</t>
  </si>
  <si>
    <t>Argila arenosa</t>
  </si>
  <si>
    <t>Argila areno-siltosa</t>
  </si>
  <si>
    <t>Argila siltosa</t>
  </si>
  <si>
    <t>Argila silto-arenosa</t>
  </si>
  <si>
    <t>Tipo de Estaca</t>
  </si>
  <si>
    <t>Franki - fuste apiloado</t>
  </si>
  <si>
    <t>Franki - fuste vibrado</t>
  </si>
  <si>
    <t>Metálica</t>
  </si>
  <si>
    <t>Pré-moldada cravada</t>
  </si>
  <si>
    <t>Pré-moldada prensada</t>
  </si>
  <si>
    <t>Escavada pequeno diâmetro</t>
  </si>
  <si>
    <t>Escavada grande diâmetro</t>
  </si>
  <si>
    <t>Escavada com lama bentonítica</t>
  </si>
  <si>
    <t>Raiz</t>
  </si>
  <si>
    <t>Strauss</t>
  </si>
  <si>
    <t>Hélice contínua</t>
  </si>
  <si>
    <t>Décourt-Quaresma</t>
  </si>
  <si>
    <t>Aoki-Velloso</t>
  </si>
  <si>
    <t>K (kN/m2)</t>
  </si>
  <si>
    <t>qp (kN/m2)</t>
  </si>
  <si>
    <t>Qp (kN)</t>
  </si>
  <si>
    <t>qs (kN/m2)</t>
  </si>
  <si>
    <t>Qs (kN)</t>
  </si>
  <si>
    <t>Qtotal (kN)</t>
  </si>
  <si>
    <t>Q/CS (kN)</t>
  </si>
  <si>
    <t>Qa (kN)</t>
  </si>
  <si>
    <t>cm</t>
  </si>
  <si>
    <t>kN</t>
  </si>
  <si>
    <t xml:space="preserve">MPa </t>
  </si>
  <si>
    <t>Tipo de estaca:</t>
  </si>
  <si>
    <t>F1 =</t>
  </si>
  <si>
    <t>F2 =</t>
  </si>
  <si>
    <t>Diâmetro:</t>
  </si>
  <si>
    <t>Coef. Segurança:</t>
  </si>
  <si>
    <r>
      <rPr>
        <b/>
        <sz val="11"/>
        <color theme="1"/>
        <rFont val="Calibri"/>
        <family val="2"/>
      </rPr>
      <t>ƒ</t>
    </r>
    <r>
      <rPr>
        <b/>
        <sz val="8"/>
        <color theme="1"/>
        <rFont val="Futura Md BT"/>
        <family val="2"/>
      </rPr>
      <t>ck</t>
    </r>
    <r>
      <rPr>
        <b/>
        <sz val="10"/>
        <color theme="1"/>
        <rFont val="Futura Md BT"/>
        <family val="2"/>
      </rPr>
      <t xml:space="preserve"> do concreto da estaca:</t>
    </r>
  </si>
  <si>
    <t>Resistência da estaca:</t>
  </si>
  <si>
    <t>XPTO</t>
  </si>
  <si>
    <t>XYZ</t>
  </si>
  <si>
    <t>Instruções:</t>
  </si>
  <si>
    <t>• A utilização é de inteira responsabilidade do usuário</t>
  </si>
  <si>
    <r>
      <t xml:space="preserve">• Essa planilha foi adquirida em </t>
    </r>
    <r>
      <rPr>
        <b/>
        <sz val="10"/>
        <rFont val="Calibri"/>
        <family val="2"/>
      </rPr>
      <t>www.engenheironocanteiro.com.br</t>
    </r>
  </si>
  <si>
    <r>
      <t xml:space="preserve">• Siga os passos do artigo no Blog </t>
    </r>
    <r>
      <rPr>
        <u/>
        <sz val="10"/>
        <color theme="1" tint="0.499984740745262"/>
        <rFont val="Calibri"/>
        <family val="2"/>
      </rPr>
      <t>preenchendo somente</t>
    </r>
    <r>
      <rPr>
        <sz val="10"/>
        <color theme="1" tint="0.499984740745262"/>
        <rFont val="Calibri"/>
        <family val="2"/>
      </rPr>
      <t xml:space="preserve"> as células </t>
    </r>
    <r>
      <rPr>
        <b/>
        <sz val="10"/>
        <color rgb="FF0000FF"/>
        <rFont val="Calibri"/>
        <family val="2"/>
      </rPr>
      <t>azuis</t>
    </r>
  </si>
  <si>
    <t>Planilha de Cálculo de Fundações em Estacas</t>
  </si>
  <si>
    <t>EngenheiroNoCanteiro.com.br</t>
  </si>
  <si>
    <r>
      <rPr>
        <b/>
        <sz val="10"/>
        <rFont val="Calibri"/>
        <family val="2"/>
      </rPr>
      <t>α</t>
    </r>
    <r>
      <rPr>
        <b/>
        <sz val="10"/>
        <rFont val="Futura Md BT"/>
        <family val="2"/>
      </rPr>
      <t xml:space="preserve"> (%)</t>
    </r>
  </si>
  <si>
    <t>Fonte: Fundações - Teoria e Prática | ABMS/ABEF | Ed. Pini</t>
  </si>
  <si>
    <t>Parâmentros do método</t>
  </si>
  <si>
    <t>Tipo de solo</t>
  </si>
  <si>
    <t>Q calc. (kN)</t>
  </si>
  <si>
    <t>v2.0 - 20150630</t>
  </si>
  <si>
    <t>Cravada</t>
  </si>
  <si>
    <t>Escavada em geral</t>
  </si>
  <si>
    <t>Injetadas (alta pressão)</t>
  </si>
  <si>
    <t>Argilas</t>
  </si>
  <si>
    <t>Areias</t>
  </si>
  <si>
    <t>Solos intermediários</t>
  </si>
  <si>
    <r>
      <t>Parâmetro "</t>
    </r>
    <r>
      <rPr>
        <b/>
        <sz val="11"/>
        <color theme="1" tint="0.499984740745262"/>
        <rFont val="Calibri"/>
        <family val="2"/>
      </rPr>
      <t>α</t>
    </r>
    <r>
      <rPr>
        <b/>
        <sz val="11"/>
        <color theme="1" tint="0.499984740745262"/>
        <rFont val="Futura Md BT"/>
        <family val="2"/>
      </rPr>
      <t>" (Décourt, 1996)</t>
    </r>
  </si>
  <si>
    <r>
      <t>Parâmetro "</t>
    </r>
    <r>
      <rPr>
        <b/>
        <sz val="11"/>
        <color theme="1" tint="0.499984740745262"/>
        <rFont val="Calibri"/>
        <family val="2"/>
      </rPr>
      <t>β</t>
    </r>
    <r>
      <rPr>
        <b/>
        <sz val="11"/>
        <color theme="1" tint="0.499984740745262"/>
        <rFont val="Futura Md BT"/>
        <family val="2"/>
      </rPr>
      <t>" (Décourt, 1996)</t>
    </r>
  </si>
  <si>
    <r>
      <t>Parâmetro "</t>
    </r>
    <r>
      <rPr>
        <b/>
        <sz val="11"/>
        <rFont val="Calibri"/>
        <family val="2"/>
      </rPr>
      <t>β</t>
    </r>
    <r>
      <rPr>
        <b/>
        <sz val="11"/>
        <rFont val="Futura Md BT"/>
        <family val="2"/>
      </rPr>
      <t xml:space="preserve">" </t>
    </r>
    <r>
      <rPr>
        <i/>
        <sz val="11"/>
        <rFont val="Futura Md BT"/>
        <family val="2"/>
      </rPr>
      <t>(adaptação EnC)</t>
    </r>
  </si>
  <si>
    <r>
      <t>Parâmetro "</t>
    </r>
    <r>
      <rPr>
        <b/>
        <sz val="11"/>
        <rFont val="Calibri"/>
        <family val="2"/>
      </rPr>
      <t>α</t>
    </r>
    <r>
      <rPr>
        <b/>
        <sz val="11"/>
        <rFont val="Futura Md BT"/>
        <family val="2"/>
      </rPr>
      <t xml:space="preserve">" </t>
    </r>
    <r>
      <rPr>
        <i/>
        <sz val="11"/>
        <rFont val="Futura Md BT"/>
        <family val="2"/>
      </rPr>
      <t>(adaptação EnC)</t>
    </r>
  </si>
  <si>
    <t>http://engenheironocanteiro.com.br/calculo-da-capacidade-de-carga-de-fundacoes-em-estacas-pelo-spt/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</si>
</sst>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%"/>
    <numFmt numFmtId="167" formatCode="#,##0.0"/>
    <numFmt numFmtId="168" formatCode="#,##0_);\(#,##0\);\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 tint="0.14999847407452621"/>
      <name val="Futura Md BT"/>
      <family val="2"/>
    </font>
    <font>
      <sz val="10"/>
      <color rgb="FF0000FF"/>
      <name val="Futura Md BT"/>
      <family val="2"/>
    </font>
    <font>
      <b/>
      <sz val="10"/>
      <color theme="0"/>
      <name val="Futura Md BT"/>
      <family val="2"/>
    </font>
    <font>
      <sz val="10"/>
      <color theme="1"/>
      <name val="Futura Md BT"/>
      <family val="2"/>
    </font>
    <font>
      <b/>
      <i/>
      <sz val="11"/>
      <color theme="1"/>
      <name val="Futura Md BT"/>
      <family val="2"/>
    </font>
    <font>
      <sz val="11"/>
      <color theme="1"/>
      <name val="Futura Md BT"/>
      <family val="2"/>
    </font>
    <font>
      <b/>
      <sz val="11"/>
      <color theme="1"/>
      <name val="Futura Md BT"/>
      <family val="2"/>
    </font>
    <font>
      <i/>
      <sz val="11"/>
      <color theme="1"/>
      <name val="Futura Md BT"/>
      <family val="2"/>
    </font>
    <font>
      <i/>
      <sz val="11"/>
      <color theme="1" tint="0.499984740745262"/>
      <name val="Futura Md BT"/>
      <family val="2"/>
    </font>
    <font>
      <sz val="11"/>
      <color theme="1" tint="0.499984740745262"/>
      <name val="Futura Md BT"/>
      <family val="2"/>
    </font>
    <font>
      <b/>
      <sz val="10"/>
      <color theme="1"/>
      <name val="Futura Md BT"/>
      <family val="2"/>
    </font>
    <font>
      <sz val="10"/>
      <name val="Futura Md BT"/>
      <family val="2"/>
    </font>
    <font>
      <b/>
      <sz val="10"/>
      <name val="Futura Md BT"/>
      <family val="2"/>
    </font>
    <font>
      <b/>
      <sz val="8"/>
      <color theme="1"/>
      <name val="Futura Md BT"/>
      <family val="2"/>
    </font>
    <font>
      <b/>
      <sz val="11"/>
      <color theme="1"/>
      <name val="Calibri"/>
      <family val="2"/>
    </font>
    <font>
      <b/>
      <i/>
      <sz val="10"/>
      <color theme="1" tint="0.499984740745262"/>
      <name val="Calibri"/>
      <family val="2"/>
      <scheme val="minor"/>
    </font>
    <font>
      <sz val="10"/>
      <color theme="1" tint="0.499984740745262"/>
      <name val="Calibri"/>
      <family val="2"/>
    </font>
    <font>
      <u/>
      <sz val="10"/>
      <color theme="1" tint="0.499984740745262"/>
      <name val="Calibri"/>
      <family val="2"/>
    </font>
    <font>
      <b/>
      <sz val="10"/>
      <color rgb="FF0000FF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sz val="18"/>
      <name val="Arial Black"/>
      <family val="2"/>
    </font>
    <font>
      <sz val="11"/>
      <color theme="9"/>
      <name val="Calibri"/>
      <family val="2"/>
      <scheme val="minor"/>
    </font>
    <font>
      <b/>
      <i/>
      <sz val="11"/>
      <color theme="1" tint="0.499984740745262"/>
      <name val="Futura Md BT"/>
      <family val="2"/>
    </font>
    <font>
      <b/>
      <sz val="11"/>
      <color theme="1" tint="0.499984740745262"/>
      <name val="Futura Md BT"/>
      <family val="2"/>
    </font>
    <font>
      <b/>
      <sz val="11"/>
      <color theme="1" tint="0.499984740745262"/>
      <name val="Calibri"/>
      <family val="2"/>
    </font>
    <font>
      <b/>
      <sz val="11"/>
      <name val="Futura Md BT"/>
      <family val="2"/>
    </font>
    <font>
      <b/>
      <sz val="11"/>
      <name val="Calibri"/>
      <family val="2"/>
    </font>
    <font>
      <i/>
      <sz val="11"/>
      <name val="Futura Md BT"/>
      <family val="2"/>
    </font>
    <font>
      <u/>
      <sz val="11"/>
      <color theme="10"/>
      <name val="Calibri"/>
      <family val="2"/>
      <scheme val="minor"/>
    </font>
    <font>
      <u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rgb="FFC00000"/>
      </left>
      <right style="mediumDashed">
        <color rgb="FFC00000"/>
      </right>
      <top style="mediumDashed">
        <color rgb="FFC00000"/>
      </top>
      <bottom/>
      <diagonal/>
    </border>
    <border>
      <left style="mediumDashed">
        <color rgb="FFC00000"/>
      </left>
      <right style="mediumDashed">
        <color rgb="FFC00000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7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3" xfId="0" applyFont="1" applyBorder="1"/>
    <xf numFmtId="0" fontId="8" fillId="0" borderId="0" xfId="0" applyFont="1"/>
    <xf numFmtId="0" fontId="7" fillId="0" borderId="0" xfId="0" applyFo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165" fontId="10" fillId="0" borderId="0" xfId="0" applyNumberFormat="1" applyFont="1"/>
    <xf numFmtId="3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vertical="center"/>
    </xf>
    <xf numFmtId="165" fontId="11" fillId="0" borderId="0" xfId="0" applyNumberFormat="1" applyFont="1"/>
    <xf numFmtId="0" fontId="12" fillId="0" borderId="0" xfId="0" applyFont="1" applyAlignment="1">
      <alignment horizontal="center"/>
    </xf>
    <xf numFmtId="167" fontId="8" fillId="0" borderId="0" xfId="0" applyNumberFormat="1" applyFont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168" fontId="4" fillId="3" borderId="2" xfId="0" applyNumberFormat="1" applyFont="1" applyFill="1" applyBorder="1" applyAlignment="1">
      <alignment horizontal="center"/>
    </xf>
    <xf numFmtId="0" fontId="6" fillId="0" borderId="0" xfId="0" applyFont="1"/>
    <xf numFmtId="0" fontId="14" fillId="0" borderId="1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vertical="center"/>
    </xf>
    <xf numFmtId="166" fontId="14" fillId="0" borderId="1" xfId="2" applyNumberFormat="1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165" fontId="6" fillId="0" borderId="0" xfId="0" applyNumberFormat="1" applyFont="1" applyAlignment="1">
      <alignment horizontal="center"/>
    </xf>
    <xf numFmtId="1" fontId="15" fillId="2" borderId="8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Continuous"/>
    </xf>
    <xf numFmtId="0" fontId="5" fillId="4" borderId="5" xfId="0" applyFont="1" applyFill="1" applyBorder="1" applyAlignment="1">
      <alignment horizontal="centerContinuous"/>
    </xf>
    <xf numFmtId="0" fontId="5" fillId="4" borderId="6" xfId="0" applyFont="1" applyFill="1" applyBorder="1" applyAlignment="1">
      <alignment horizontal="centerContinuous"/>
    </xf>
    <xf numFmtId="0" fontId="5" fillId="6" borderId="5" xfId="0" applyFont="1" applyFill="1" applyBorder="1" applyAlignment="1">
      <alignment horizontal="centerContinuous"/>
    </xf>
    <xf numFmtId="0" fontId="5" fillId="6" borderId="6" xfId="0" applyFont="1" applyFill="1" applyBorder="1" applyAlignment="1">
      <alignment horizontal="centerContinuous"/>
    </xf>
    <xf numFmtId="0" fontId="4" fillId="3" borderId="0" xfId="0" applyFont="1" applyFill="1"/>
    <xf numFmtId="0" fontId="4" fillId="0" borderId="9" xfId="0" applyFont="1" applyBorder="1" applyAlignment="1">
      <alignment horizontal="left"/>
    </xf>
    <xf numFmtId="0" fontId="0" fillId="0" borderId="9" xfId="0" applyBorder="1"/>
    <xf numFmtId="0" fontId="4" fillId="0" borderId="5" xfId="0" applyFont="1" applyFill="1" applyBorder="1" applyAlignment="1">
      <alignment horizontal="left"/>
    </xf>
    <xf numFmtId="0" fontId="0" fillId="0" borderId="5" xfId="0" applyFill="1" applyBorder="1"/>
    <xf numFmtId="1" fontId="14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9" fillId="0" borderId="0" xfId="0" applyFont="1"/>
    <xf numFmtId="0" fontId="0" fillId="7" borderId="0" xfId="0" applyFill="1"/>
    <xf numFmtId="0" fontId="2" fillId="7" borderId="0" xfId="0" applyFont="1" applyFill="1"/>
    <xf numFmtId="0" fontId="23" fillId="5" borderId="0" xfId="0" applyFont="1" applyFill="1"/>
    <xf numFmtId="0" fontId="24" fillId="5" borderId="0" xfId="0" applyFont="1" applyFill="1"/>
    <xf numFmtId="0" fontId="25" fillId="5" borderId="0" xfId="0" applyFont="1" applyFill="1" applyAlignment="1">
      <alignment horizontal="right"/>
    </xf>
    <xf numFmtId="1" fontId="15" fillId="2" borderId="10" xfId="0" applyNumberFormat="1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43" fontId="13" fillId="5" borderId="0" xfId="1" applyNumberFormat="1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26" fillId="0" borderId="0" xfId="0" applyNumberFormat="1" applyFont="1"/>
    <xf numFmtId="0" fontId="9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2" fontId="8" fillId="0" borderId="13" xfId="1" applyNumberFormat="1" applyFont="1" applyBorder="1" applyAlignment="1">
      <alignment horizontal="center"/>
    </xf>
    <xf numFmtId="0" fontId="8" fillId="0" borderId="14" xfId="0" applyFont="1" applyBorder="1"/>
    <xf numFmtId="0" fontId="8" fillId="0" borderId="15" xfId="0" applyFont="1" applyBorder="1"/>
    <xf numFmtId="0" fontId="8" fillId="0" borderId="1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27" fillId="0" borderId="0" xfId="0" applyFont="1" applyBorder="1"/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29" fillId="0" borderId="17" xfId="0" applyFont="1" applyBorder="1"/>
    <xf numFmtId="0" fontId="0" fillId="0" borderId="17" xfId="0" applyBorder="1"/>
    <xf numFmtId="0" fontId="8" fillId="0" borderId="17" xfId="0" applyFont="1" applyBorder="1"/>
    <xf numFmtId="0" fontId="4" fillId="3" borderId="0" xfId="0" applyFont="1" applyFill="1" applyAlignment="1">
      <alignment horizontal="center"/>
    </xf>
    <xf numFmtId="1" fontId="6" fillId="0" borderId="0" xfId="0" applyNumberFormat="1" applyFont="1" applyAlignment="1">
      <alignment horizontal="center"/>
    </xf>
    <xf numFmtId="165" fontId="4" fillId="3" borderId="0" xfId="0" applyNumberFormat="1" applyFont="1" applyFill="1" applyAlignment="1">
      <alignment horizontal="center"/>
    </xf>
    <xf numFmtId="0" fontId="8" fillId="0" borderId="18" xfId="0" applyFont="1" applyBorder="1" applyAlignment="1">
      <alignment horizontal="center"/>
    </xf>
    <xf numFmtId="0" fontId="33" fillId="0" borderId="0" xfId="3" applyFont="1" applyAlignment="1">
      <alignment horizontal="left"/>
    </xf>
    <xf numFmtId="0" fontId="33" fillId="0" borderId="0" xfId="3" applyFont="1" applyAlignment="1">
      <alignment horizontal="left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38100</xdr:rowOff>
    </xdr:from>
    <xdr:to>
      <xdr:col>2</xdr:col>
      <xdr:colOff>47625</xdr:colOff>
      <xdr:row>2</xdr:row>
      <xdr:rowOff>171450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28600"/>
          <a:ext cx="476250" cy="476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336177</xdr:colOff>
      <xdr:row>6</xdr:row>
      <xdr:rowOff>52387</xdr:rowOff>
    </xdr:from>
    <xdr:ext cx="1822636" cy="2749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336177" y="1195387"/>
              <a:ext cx="1822636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pt-BR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pt-BR" sz="1100" b="0" i="1">
                            <a:latin typeface="Cambria Math"/>
                          </a:rPr>
                          <m:t>𝑄</m:t>
                        </m:r>
                      </m:e>
                      <m:sub>
                        <m:r>
                          <a:rPr lang="pt-BR" sz="1100" b="0" i="1">
                            <a:latin typeface="Cambria Math"/>
                          </a:rPr>
                          <m:t>𝑢</m:t>
                        </m:r>
                      </m:sub>
                    </m:sSub>
                    <m:r>
                      <a:rPr lang="pt-BR" sz="1100" b="0" i="1">
                        <a:latin typeface="Cambria Math"/>
                      </a:rPr>
                      <m:t>=</m:t>
                    </m:r>
                    <m:sSub>
                      <m:sSubPr>
                        <m:ctrlPr>
                          <a:rPr lang="pt-BR" sz="1100" b="0" i="1">
                            <a:latin typeface="Cambria Math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100" b="0" i="1">
                            <a:latin typeface="Cambria Math"/>
                          </a:rPr>
                          <m:t>α</m:t>
                        </m:r>
                        <m:r>
                          <a:rPr lang="en-US" sz="1100" b="0" i="1">
                            <a:latin typeface="Cambria Math"/>
                          </a:rPr>
                          <m:t>.</m:t>
                        </m:r>
                        <m:r>
                          <a:rPr lang="pt-BR" sz="1100" b="0" i="1">
                            <a:latin typeface="Cambria Math"/>
                          </a:rPr>
                          <m:t>𝑞</m:t>
                        </m:r>
                      </m:e>
                      <m:sub>
                        <m:r>
                          <a:rPr lang="pt-BR" sz="1100" b="0" i="1">
                            <a:latin typeface="Cambria Math"/>
                          </a:rPr>
                          <m:t>𝑝</m:t>
                        </m:r>
                      </m:sub>
                    </m:sSub>
                    <m:r>
                      <a:rPr lang="pt-BR" sz="1100" b="0" i="1">
                        <a:latin typeface="Cambria Math"/>
                      </a:rPr>
                      <m:t>.</m:t>
                    </m:r>
                    <m:sSub>
                      <m:sSubPr>
                        <m:ctrlPr>
                          <a:rPr lang="pt-BR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pt-BR" sz="1100" b="0" i="1">
                            <a:latin typeface="Cambria Math"/>
                          </a:rPr>
                          <m:t>𝐴</m:t>
                        </m:r>
                      </m:e>
                      <m:sub>
                        <m:r>
                          <a:rPr lang="pt-BR" sz="1100" b="0" i="1">
                            <a:latin typeface="Cambria Math"/>
                          </a:rPr>
                          <m:t>𝑝</m:t>
                        </m:r>
                      </m:sub>
                    </m:sSub>
                    <m:r>
                      <a:rPr lang="pt-BR" sz="1100" b="0" i="1">
                        <a:latin typeface="Cambria Math"/>
                      </a:rPr>
                      <m:t>+</m:t>
                    </m:r>
                    <m:sSub>
                      <m:sSubPr>
                        <m:ctrlP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β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.</m:t>
                        </m:r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𝑞</m:t>
                        </m:r>
                      </m:e>
                      <m:sub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𝑠</m:t>
                        </m:r>
                      </m:sub>
                    </m:sSub>
                    <m:r>
                      <a:rPr lang="pt-BR" sz="1100" b="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.</m:t>
                    </m:r>
                    <m:sSub>
                      <m:sSubPr>
                        <m:ctrlP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𝑠</m:t>
                        </m:r>
                      </m:sub>
                    </m:sSub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336177" y="1195387"/>
              <a:ext cx="1822636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pt-BR" sz="1100" b="0" i="0">
                  <a:latin typeface="Cambria Math"/>
                </a:rPr>
                <a:t>𝑄_𝑢=〖</a:t>
              </a:r>
              <a:r>
                <a:rPr lang="el-GR" sz="1100" b="0" i="0">
                  <a:latin typeface="Cambria Math"/>
                </a:rPr>
                <a:t>α</a:t>
              </a:r>
              <a:r>
                <a:rPr lang="en-US" sz="1100" b="0" i="0">
                  <a:latin typeface="Cambria Math"/>
                </a:rPr>
                <a:t>.</a:t>
              </a:r>
              <a:r>
                <a:rPr lang="pt-BR" sz="1100" b="0" i="0">
                  <a:latin typeface="Cambria Math"/>
                </a:rPr>
                <a:t>𝑞〗_𝑝.𝐴_𝑝+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β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.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𝑞〗_𝑠.𝐴_𝑠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</xdr:col>
      <xdr:colOff>104774</xdr:colOff>
      <xdr:row>14</xdr:row>
      <xdr:rowOff>71437</xdr:rowOff>
    </xdr:from>
    <xdr:ext cx="1457325" cy="27494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466724" y="2357437"/>
              <a:ext cx="1457325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pt-BR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pt-BR" sz="1100" b="0" i="1">
                            <a:latin typeface="Cambria Math"/>
                          </a:rPr>
                          <m:t>𝑞</m:t>
                        </m:r>
                      </m:e>
                      <m:sub>
                        <m:r>
                          <a:rPr lang="pt-BR" sz="1100" b="0" i="1">
                            <a:latin typeface="Cambria Math"/>
                          </a:rPr>
                          <m:t>𝑝</m:t>
                        </m:r>
                      </m:sub>
                    </m:sSub>
                    <m:r>
                      <a:rPr lang="pt-BR" sz="1100" b="0" i="1">
                        <a:latin typeface="Cambria Math"/>
                      </a:rPr>
                      <m:t>=</m:t>
                    </m:r>
                    <m:r>
                      <a:rPr lang="pt-BR" sz="1100" b="0" i="1">
                        <a:latin typeface="Cambria Math"/>
                      </a:rPr>
                      <m:t>𝐾</m:t>
                    </m:r>
                    <m:r>
                      <a:rPr lang="pt-BR" sz="1100" b="0" i="1">
                        <a:latin typeface="Cambria Math"/>
                      </a:rPr>
                      <m:t>.</m:t>
                    </m:r>
                    <m:r>
                      <a:rPr lang="pt-BR" sz="1100" b="0" i="1">
                        <a:latin typeface="Cambria Math"/>
                      </a:rPr>
                      <m:t>𝑁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466724" y="2357437"/>
              <a:ext cx="1457325" cy="27494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pt-BR" sz="1100" b="0" i="0">
                  <a:latin typeface="Cambria Math"/>
                </a:rPr>
                <a:t>𝑞_𝑝=𝐾.𝑁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</xdr:col>
      <xdr:colOff>352425</xdr:colOff>
      <xdr:row>19</xdr:row>
      <xdr:rowOff>90487</xdr:rowOff>
    </xdr:from>
    <xdr:ext cx="1981200" cy="4128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714375" y="3328987"/>
              <a:ext cx="1981200" cy="4128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pt-BR" sz="1100" i="1">
                            <a:latin typeface="Cambria Math"/>
                          </a:rPr>
                        </m:ctrlPr>
                      </m:sSubPr>
                      <m:e>
                        <m:r>
                          <a:rPr lang="pt-BR" sz="1100" b="0" i="1">
                            <a:latin typeface="Cambria Math"/>
                          </a:rPr>
                          <m:t>𝑞</m:t>
                        </m:r>
                      </m:e>
                      <m:sub>
                        <m:r>
                          <a:rPr lang="pt-BR" sz="1100" b="0" i="1">
                            <a:latin typeface="Cambria Math"/>
                          </a:rPr>
                          <m:t>𝑠</m:t>
                        </m:r>
                      </m:sub>
                    </m:sSub>
                    <m:r>
                      <a:rPr lang="pt-BR" sz="1100" b="0" i="1">
                        <a:latin typeface="Cambria Math"/>
                      </a:rPr>
                      <m:t>=10.</m:t>
                    </m:r>
                    <m:d>
                      <m:dPr>
                        <m:ctrlPr>
                          <a:rPr lang="pt-BR" sz="1100" b="0" i="1">
                            <a:latin typeface="Cambria Math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pt-BR" sz="1100" b="0" i="1">
                                <a:latin typeface="Cambria Math"/>
                              </a:rPr>
                            </m:ctrlPr>
                          </m:fPr>
                          <m:num>
                            <m:r>
                              <a:rPr lang="pt-BR" sz="1100" b="0" i="1">
                                <a:latin typeface="Cambria Math"/>
                              </a:rPr>
                              <m:t>𝑁</m:t>
                            </m:r>
                          </m:num>
                          <m:den>
                            <m:r>
                              <a:rPr lang="pt-BR" sz="1100" b="0" i="1">
                                <a:latin typeface="Cambria Math"/>
                              </a:rPr>
                              <m:t>3</m:t>
                            </m:r>
                          </m:den>
                        </m:f>
                        <m:r>
                          <a:rPr lang="pt-BR" sz="1100" b="0" i="1">
                            <a:latin typeface="Cambria Math"/>
                          </a:rPr>
                          <m:t>+1</m:t>
                        </m:r>
                      </m:e>
                    </m:d>
                    <m:d>
                      <m:dPr>
                        <m:begChr m:val="["/>
                        <m:endChr m:val="]"/>
                        <m:ctrlPr>
                          <a:rPr lang="pt-BR" sz="1100" b="0" i="1">
                            <a:latin typeface="Cambria Math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pt-BR" sz="1100" b="0" i="0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kN</m:t>
                        </m:r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/</m:t>
                        </m:r>
                        <m:sSup>
                          <m:sSupPr>
                            <m:ctrlP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p>
                            <m: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e>
                    </m:d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714375" y="3328987"/>
              <a:ext cx="1981200" cy="4128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pt-BR" sz="1100" b="0" i="0">
                  <a:latin typeface="Cambria Math"/>
                </a:rPr>
                <a:t>𝑞_𝑠=10.(𝑁/3+1)[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kN/𝑚^2 ]</a:t>
              </a:r>
              <a:endParaRPr lang="pt-BR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447674</xdr:colOff>
      <xdr:row>6</xdr:row>
      <xdr:rowOff>23812</xdr:rowOff>
    </xdr:from>
    <xdr:ext cx="1457325" cy="27924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9067799" y="1166812"/>
              <a:ext cx="1457325" cy="2792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pt-BR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pt-BR" sz="1100" b="0" i="1">
                            <a:latin typeface="Cambria Math"/>
                          </a:rPr>
                          <m:t>𝑄</m:t>
                        </m:r>
                      </m:e>
                      <m:sub>
                        <m:r>
                          <a:rPr lang="pt-BR" sz="1100" b="0" i="1">
                            <a:latin typeface="Cambria Math"/>
                          </a:rPr>
                          <m:t>𝑢</m:t>
                        </m:r>
                      </m:sub>
                    </m:sSub>
                    <m:r>
                      <a:rPr lang="pt-BR" sz="1100" b="0" i="1">
                        <a:latin typeface="Cambria Math"/>
                      </a:rPr>
                      <m:t>=</m:t>
                    </m:r>
                    <m:sSub>
                      <m:sSubPr>
                        <m:ctrlPr>
                          <a:rPr lang="pt-BR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pt-BR" sz="1100" b="0" i="1">
                            <a:latin typeface="Cambria Math"/>
                          </a:rPr>
                          <m:t>𝑄</m:t>
                        </m:r>
                      </m:e>
                      <m:sub>
                        <m:r>
                          <a:rPr lang="pt-BR" sz="1100" b="0" i="1">
                            <a:latin typeface="Cambria Math"/>
                          </a:rPr>
                          <m:t>𝑝</m:t>
                        </m:r>
                      </m:sub>
                    </m:sSub>
                    <m:r>
                      <a:rPr lang="pt-BR" sz="1100" b="0" i="1">
                        <a:latin typeface="Cambria Math"/>
                      </a:rPr>
                      <m:t>+</m:t>
                    </m:r>
                    <m:sSub>
                      <m:sSubPr>
                        <m:ctrlP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𝑄</m:t>
                        </m:r>
                      </m:e>
                      <m:sub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𝑎</m:t>
                        </m:r>
                      </m:sub>
                    </m:sSub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067799" y="1166812"/>
              <a:ext cx="1457325" cy="2792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pt-BR" sz="1100" b="0" i="0">
                  <a:latin typeface="Cambria Math"/>
                </a:rPr>
                <a:t>𝑄_𝑢=𝑄_𝑝+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𝑄_𝑎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</xdr:col>
      <xdr:colOff>657225</xdr:colOff>
      <xdr:row>9</xdr:row>
      <xdr:rowOff>42862</xdr:rowOff>
    </xdr:from>
    <xdr:ext cx="1076325" cy="4369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277350" y="1757362"/>
              <a:ext cx="1076325" cy="4369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pt-BR" sz="1100" i="1">
                            <a:latin typeface="Cambria Math"/>
                          </a:rPr>
                        </m:ctrlPr>
                      </m:sSubPr>
                      <m:e>
                        <m:r>
                          <a:rPr lang="pt-BR" sz="1100" b="0" i="1">
                            <a:latin typeface="Cambria Math"/>
                          </a:rPr>
                          <m:t>𝑄</m:t>
                        </m:r>
                      </m:e>
                      <m:sub>
                        <m:r>
                          <a:rPr lang="pt-BR" sz="1100" b="0" i="1">
                            <a:latin typeface="Cambria Math"/>
                          </a:rPr>
                          <m:t>𝑝</m:t>
                        </m:r>
                      </m:sub>
                    </m:sSub>
                    <m:r>
                      <a:rPr lang="pt-BR" sz="11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/>
                          </a:rPr>
                          <m:t>𝐾</m:t>
                        </m:r>
                        <m:r>
                          <a:rPr lang="pt-BR" sz="1100" b="0" i="1">
                            <a:latin typeface="Cambria Math"/>
                          </a:rPr>
                          <m:t>.</m:t>
                        </m:r>
                        <m:r>
                          <a:rPr lang="pt-BR" sz="1100" b="0" i="1">
                            <a:latin typeface="Cambria Math"/>
                          </a:rPr>
                          <m:t>𝑁</m:t>
                        </m:r>
                      </m:num>
                      <m:den>
                        <m:sSub>
                          <m:sSubPr>
                            <m:ctrlPr>
                              <a:rPr lang="pt-BR" sz="1100" b="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pt-BR" sz="1100" b="0" i="1">
                                <a:latin typeface="Cambria Math"/>
                              </a:rPr>
                              <m:t>𝐹</m:t>
                            </m:r>
                          </m:e>
                          <m:sub>
                            <m:r>
                              <a:rPr lang="pt-BR" sz="1100" b="0" i="1">
                                <a:latin typeface="Cambria Math"/>
                              </a:rPr>
                              <m:t>1</m:t>
                            </m:r>
                          </m:sub>
                        </m:sSub>
                      </m:den>
                    </m:f>
                    <m:r>
                      <a:rPr lang="pt-BR" sz="1100" b="0" i="1">
                        <a:latin typeface="Cambria Math"/>
                      </a:rPr>
                      <m:t>.</m:t>
                    </m:r>
                    <m:sSub>
                      <m:sSubPr>
                        <m:ctrlPr>
                          <a:rPr lang="pt-BR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pt-BR" sz="1100" b="0" i="1">
                            <a:latin typeface="Cambria Math"/>
                          </a:rPr>
                          <m:t>𝐴</m:t>
                        </m:r>
                      </m:e>
                      <m:sub>
                        <m:r>
                          <a:rPr lang="pt-BR" sz="1100" b="0" i="1">
                            <a:latin typeface="Cambria Math"/>
                          </a:rPr>
                          <m:t>𝑝</m:t>
                        </m:r>
                      </m:sub>
                    </m:sSub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277350" y="1757362"/>
              <a:ext cx="1076325" cy="4369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pt-BR" sz="1100" b="0" i="0">
                  <a:latin typeface="Cambria Math"/>
                </a:rPr>
                <a:t>𝑄_𝑝=(𝐾.𝑁)/𝐹_1 .𝐴_𝑝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</xdr:col>
      <xdr:colOff>409575</xdr:colOff>
      <xdr:row>18</xdr:row>
      <xdr:rowOff>100012</xdr:rowOff>
    </xdr:from>
    <xdr:ext cx="1781175" cy="5022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9029700" y="3529012"/>
              <a:ext cx="1781175" cy="5022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pt-BR" sz="1100" i="1">
                            <a:latin typeface="Cambria Math"/>
                          </a:rPr>
                        </m:ctrlPr>
                      </m:sSubPr>
                      <m:e>
                        <m:r>
                          <a:rPr lang="pt-BR" sz="1100" b="0" i="1">
                            <a:latin typeface="Cambria Math"/>
                          </a:rPr>
                          <m:t>𝑄</m:t>
                        </m:r>
                      </m:e>
                      <m:sub>
                        <m:r>
                          <a:rPr lang="pt-BR" sz="1100" b="0" i="1">
                            <a:latin typeface="Cambria Math"/>
                          </a:rPr>
                          <m:t>𝑎</m:t>
                        </m:r>
                      </m:sub>
                    </m:sSub>
                    <m:r>
                      <a:rPr lang="pt-BR" sz="1100" b="0" i="1">
                        <a:latin typeface="Cambria Math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pt-BR" sz="1100" b="0" i="1">
                            <a:latin typeface="Cambria Math"/>
                          </a:rPr>
                        </m:ctrlPr>
                      </m:naryPr>
                      <m:sub/>
                      <m:sup/>
                      <m:e>
                        <m:r>
                          <a:rPr lang="pt-BR" sz="1100" b="0" i="1">
                            <a:latin typeface="Cambria Math"/>
                            <a:ea typeface="Cambria Math"/>
                          </a:rPr>
                          <m:t>𝛼</m:t>
                        </m:r>
                        <m:r>
                          <a:rPr lang="pt-BR" sz="1100" b="0" i="1">
                            <a:latin typeface="Cambria Math"/>
                            <a:ea typeface="Cambria Math"/>
                          </a:rPr>
                          <m:t>.</m:t>
                        </m:r>
                        <m:f>
                          <m:fPr>
                            <m:ctrlP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𝐾</m:t>
                            </m:r>
                            <m: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.</m:t>
                            </m:r>
                            <m: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𝑁</m:t>
                            </m:r>
                          </m:num>
                          <m:den>
                            <m:sSub>
                              <m:sSubPr>
                                <m:ctrlPr>
                                  <a:rPr lang="pt-BR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pt-BR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𝐹</m:t>
                                </m:r>
                              </m:e>
                              <m:sub>
                                <m:r>
                                  <a:rPr lang="pt-BR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sub>
                            </m:sSub>
                          </m:den>
                        </m:f>
                      </m:e>
                    </m:nary>
                    <m:r>
                      <a:rPr lang="pt-BR" sz="1100" b="0" i="1">
                        <a:latin typeface="Cambria Math"/>
                      </a:rPr>
                      <m:t>.</m:t>
                    </m:r>
                    <m:sSub>
                      <m:sSubPr>
                        <m:ctrlPr>
                          <a:rPr lang="pt-BR" sz="1100" b="0" i="1">
                            <a:latin typeface="Cambria Math"/>
                          </a:rPr>
                        </m:ctrlPr>
                      </m:sSubPr>
                      <m:e>
                        <m:r>
                          <a:rPr lang="pt-BR" sz="1100" b="0" i="1">
                            <a:latin typeface="Cambria Math"/>
                          </a:rPr>
                          <m:t>𝐴</m:t>
                        </m:r>
                      </m:e>
                      <m:sub>
                        <m:r>
                          <a:rPr lang="pt-BR" sz="1100" b="0" i="1">
                            <a:latin typeface="Cambria Math"/>
                          </a:rPr>
                          <m:t>𝑙</m:t>
                        </m:r>
                      </m:sub>
                    </m:sSub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029700" y="3529012"/>
              <a:ext cx="1781175" cy="5022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pt-BR" sz="1100" b="0" i="0">
                  <a:latin typeface="Cambria Math"/>
                </a:rPr>
                <a:t>𝑄_𝑎=∑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▒〖</a:t>
              </a:r>
              <a:r>
                <a:rPr lang="pt-BR" sz="1100" b="0" i="0">
                  <a:latin typeface="Cambria Math"/>
                  <a:ea typeface="Cambria Math"/>
                </a:rPr>
                <a:t>𝛼.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(𝐾.𝑁)/𝐹_2 〗</a:t>
              </a:r>
              <a:r>
                <a:rPr lang="pt-BR" sz="1100" b="0" i="0">
                  <a:latin typeface="Cambria Math"/>
                </a:rPr>
                <a:t>.𝐴_𝑙</a:t>
              </a:r>
              <a:endParaRPr lang="pt-BR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engenheironocanteiro.com.br/calculo-da-capacidade-de-carga-de-fundacoes-em-estacas-pelo-spt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51"/>
  <sheetViews>
    <sheetView showGridLines="0" tabSelected="1" zoomScaleNormal="100" workbookViewId="0">
      <selection activeCell="Q9" sqref="Q9"/>
    </sheetView>
  </sheetViews>
  <sheetFormatPr defaultColWidth="0" defaultRowHeight="15" zeroHeight="1" x14ac:dyDescent="0.25"/>
  <cols>
    <col min="1" max="1" width="1.7109375" customWidth="1"/>
    <col min="2" max="2" width="7.5703125" customWidth="1"/>
    <col min="3" max="3" width="8.5703125" customWidth="1"/>
    <col min="4" max="4" width="9.140625" customWidth="1"/>
    <col min="5" max="5" width="29" customWidth="1"/>
    <col min="6" max="19" width="9.140625" customWidth="1"/>
    <col min="20" max="20" width="3.85546875" customWidth="1"/>
    <col min="21" max="16384" width="9.140625" hidden="1"/>
  </cols>
  <sheetData>
    <row r="1" spans="2:19" x14ac:dyDescent="0.25"/>
    <row r="2" spans="2:19" ht="27" x14ac:dyDescent="0.5">
      <c r="B2" s="47"/>
      <c r="C2" s="48" t="s">
        <v>89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9" t="s">
        <v>95</v>
      </c>
    </row>
    <row r="3" spans="2:19" x14ac:dyDescent="0.25">
      <c r="B3" s="45"/>
      <c r="C3" s="46" t="s">
        <v>88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2:19" ht="5.25" customHeight="1" x14ac:dyDescent="0.25"/>
    <row r="5" spans="2:19" x14ac:dyDescent="0.25">
      <c r="B5" s="43" t="s">
        <v>84</v>
      </c>
    </row>
    <row r="6" spans="2:19" x14ac:dyDescent="0.25">
      <c r="B6" s="44" t="s">
        <v>86</v>
      </c>
    </row>
    <row r="7" spans="2:19" x14ac:dyDescent="0.25">
      <c r="B7" s="44" t="s">
        <v>85</v>
      </c>
    </row>
    <row r="8" spans="2:19" x14ac:dyDescent="0.25">
      <c r="B8" s="44" t="s">
        <v>87</v>
      </c>
    </row>
    <row r="9" spans="2:19" x14ac:dyDescent="0.25">
      <c r="B9" s="78" t="s">
        <v>106</v>
      </c>
      <c r="C9" s="78"/>
      <c r="D9" s="78"/>
      <c r="E9" s="78"/>
      <c r="F9" s="78"/>
      <c r="G9" s="78"/>
      <c r="H9" s="78"/>
      <c r="I9" s="78"/>
    </row>
    <row r="10" spans="2:19" x14ac:dyDescent="0.25">
      <c r="B10" s="79"/>
      <c r="C10" s="79"/>
      <c r="D10" s="79"/>
      <c r="E10" s="79"/>
      <c r="F10" s="79"/>
      <c r="G10" s="79"/>
      <c r="H10" s="79"/>
      <c r="I10" s="79"/>
    </row>
    <row r="11" spans="2:19" x14ac:dyDescent="0.25">
      <c r="C11" s="1" t="s">
        <v>0</v>
      </c>
      <c r="D11" s="38" t="s">
        <v>82</v>
      </c>
      <c r="E11" s="39"/>
    </row>
    <row r="12" spans="2:19" x14ac:dyDescent="0.25">
      <c r="C12" s="1" t="s">
        <v>1</v>
      </c>
      <c r="D12" s="40" t="s">
        <v>83</v>
      </c>
      <c r="E12" s="41"/>
    </row>
    <row r="13" spans="2:19" x14ac:dyDescent="0.25">
      <c r="B13" s="24"/>
      <c r="H13" s="29" t="s">
        <v>78</v>
      </c>
      <c r="I13" s="74">
        <v>25</v>
      </c>
      <c r="J13" s="24" t="s">
        <v>72</v>
      </c>
    </row>
    <row r="14" spans="2:19" x14ac:dyDescent="0.25">
      <c r="B14" s="24"/>
      <c r="D14" s="29" t="s">
        <v>75</v>
      </c>
      <c r="E14" s="37" t="s">
        <v>56</v>
      </c>
      <c r="H14" s="29" t="s">
        <v>80</v>
      </c>
      <c r="I14" s="74">
        <v>15</v>
      </c>
      <c r="J14" s="24" t="s">
        <v>74</v>
      </c>
    </row>
    <row r="15" spans="2:19" x14ac:dyDescent="0.25">
      <c r="B15" s="24"/>
      <c r="C15" s="29" t="s">
        <v>76</v>
      </c>
      <c r="D15" s="30">
        <f>VLOOKUP($E$14,Parametros_AV!$B$45:$D$55,2,FALSE)</f>
        <v>3</v>
      </c>
      <c r="E15" s="24"/>
      <c r="H15" s="29" t="s">
        <v>81</v>
      </c>
      <c r="I15" s="75">
        <f>PI()*(I13/200)^2*I14*1000/1.4</f>
        <v>525.93627013221976</v>
      </c>
      <c r="J15" s="24" t="s">
        <v>73</v>
      </c>
    </row>
    <row r="16" spans="2:19" x14ac:dyDescent="0.25">
      <c r="B16" s="24"/>
      <c r="C16" s="29" t="s">
        <v>77</v>
      </c>
      <c r="D16" s="30">
        <f>VLOOKUP($E$14,Parametros_AV!$B$45:$D$55,3,FALSE)</f>
        <v>6</v>
      </c>
      <c r="E16" s="24"/>
      <c r="H16" s="29" t="s">
        <v>79</v>
      </c>
      <c r="I16" s="76">
        <v>2</v>
      </c>
      <c r="J16" s="24"/>
    </row>
    <row r="17" spans="2:19" x14ac:dyDescent="0.25"/>
    <row r="18" spans="2:19" ht="15.75" thickBot="1" x14ac:dyDescent="0.3">
      <c r="F18" s="32" t="s">
        <v>62</v>
      </c>
      <c r="G18" s="33"/>
      <c r="H18" s="33"/>
      <c r="I18" s="33"/>
      <c r="J18" s="33"/>
      <c r="K18" s="33"/>
      <c r="L18" s="34"/>
      <c r="M18" s="35" t="s">
        <v>63</v>
      </c>
      <c r="N18" s="35"/>
      <c r="O18" s="35"/>
      <c r="P18" s="35"/>
      <c r="Q18" s="35"/>
      <c r="R18" s="36"/>
      <c r="S18" s="24"/>
    </row>
    <row r="19" spans="2:19" s="58" customFormat="1" ht="25.5" x14ac:dyDescent="0.25">
      <c r="B19" s="52" t="s">
        <v>2</v>
      </c>
      <c r="C19" s="52" t="s">
        <v>3</v>
      </c>
      <c r="D19" s="53" t="s">
        <v>4</v>
      </c>
      <c r="E19" s="53" t="s">
        <v>5</v>
      </c>
      <c r="F19" s="54" t="s">
        <v>64</v>
      </c>
      <c r="G19" s="55" t="s">
        <v>65</v>
      </c>
      <c r="H19" s="55" t="s">
        <v>66</v>
      </c>
      <c r="I19" s="55" t="s">
        <v>67</v>
      </c>
      <c r="J19" s="55" t="s">
        <v>68</v>
      </c>
      <c r="K19" s="55" t="s">
        <v>69</v>
      </c>
      <c r="L19" s="56" t="s">
        <v>70</v>
      </c>
      <c r="M19" s="55" t="s">
        <v>64</v>
      </c>
      <c r="N19" s="55" t="s">
        <v>90</v>
      </c>
      <c r="O19" s="55" t="s">
        <v>66</v>
      </c>
      <c r="P19" s="55" t="s">
        <v>71</v>
      </c>
      <c r="Q19" s="55" t="s">
        <v>69</v>
      </c>
      <c r="R19" s="55" t="s">
        <v>70</v>
      </c>
      <c r="S19" s="57" t="s">
        <v>94</v>
      </c>
    </row>
    <row r="20" spans="2:19" x14ac:dyDescent="0.25">
      <c r="B20" s="22">
        <v>559</v>
      </c>
      <c r="C20" s="21">
        <v>0</v>
      </c>
      <c r="D20" s="23">
        <v>0</v>
      </c>
      <c r="E20" s="22" t="s">
        <v>37</v>
      </c>
      <c r="F20" s="51">
        <f>IFERROR(VLOOKUP(E20,Parametros_DC!$B$36:$D$50,3,FALSE),0)</f>
        <v>400</v>
      </c>
      <c r="G20" s="25">
        <f>D20*F20</f>
        <v>0</v>
      </c>
      <c r="H20" s="26">
        <f t="shared" ref="H20:H50" si="0">G20*($I$13/200)^2*PI()</f>
        <v>0</v>
      </c>
      <c r="I20" s="26">
        <f>10*(D20/3+1)</f>
        <v>10</v>
      </c>
      <c r="J20" s="42">
        <v>0</v>
      </c>
      <c r="K20" s="26">
        <f>IFERROR(INDEX(Parametros_DC!$H$25:$V$35,MATCH(Fundacoes!$E$14,Parametros_DC!$G$25:$G$35,0),MATCH(Fundacoes!$E20,Parametros_DC!$H$24:$V$24,0))*H20+INDEX(Parametros_DC!$H$39:$V$49,MATCH(Fundacoes!$E$14,Parametros_DC!$G$39:$G$49,0),MATCH(Fundacoes!$E20,Parametros_DC!$H$38:$V$38,0))*J20,"")</f>
        <v>0</v>
      </c>
      <c r="L20" s="50">
        <f t="shared" ref="L20:L50" si="1">IF(E20&lt;&gt;"",K20/$I$16,"")</f>
        <v>0</v>
      </c>
      <c r="M20" s="25">
        <f>IFERROR(VLOOKUP(E20,Parametros_AV!$B$28:$C$42,2,TRUE),0)</f>
        <v>800</v>
      </c>
      <c r="N20" s="28">
        <f>IFERROR(VLOOKUP(E20,Parametros_AV!$B$28:$D$42,3,FALSE),0)</f>
        <v>0.02</v>
      </c>
      <c r="O20" s="26">
        <f t="shared" ref="O20:O50" si="2">+M20*D20*($I$13/200)^2*PI()/$D$15</f>
        <v>0</v>
      </c>
      <c r="P20" s="42">
        <v>0</v>
      </c>
      <c r="Q20" s="26">
        <f>O20+P20</f>
        <v>0</v>
      </c>
      <c r="R20" s="27">
        <f t="shared" ref="R20:R50" si="3">IF(E20&lt;&gt;"",Q20/$I$16,"")</f>
        <v>0</v>
      </c>
      <c r="S20" s="31">
        <f>IF(E20&lt;&gt;"",MIN(L20,R20,$I$15),"")</f>
        <v>0</v>
      </c>
    </row>
    <row r="21" spans="2:19" x14ac:dyDescent="0.25">
      <c r="B21" s="21">
        <f>B20-1</f>
        <v>558</v>
      </c>
      <c r="C21" s="21">
        <v>1</v>
      </c>
      <c r="D21" s="23">
        <v>7</v>
      </c>
      <c r="E21" s="22" t="s">
        <v>37</v>
      </c>
      <c r="F21" s="51">
        <f>IFERROR(VLOOKUP(E21,Parametros_DC!$B$36:$D$50,3,FALSE),0)</f>
        <v>400</v>
      </c>
      <c r="G21" s="25">
        <f t="shared" ref="G21:G50" si="4">D21*F21</f>
        <v>2800</v>
      </c>
      <c r="H21" s="26">
        <f t="shared" si="0"/>
        <v>137.44467859455344</v>
      </c>
      <c r="I21" s="26">
        <f t="shared" ref="I21:I50" si="5">10*(D21/3+1)</f>
        <v>33.333333333333336</v>
      </c>
      <c r="J21" s="26">
        <f t="shared" ref="J21:J50" si="6">PI()*$I$13/100*I21+J20</f>
        <v>26.179938779914945</v>
      </c>
      <c r="K21" s="26">
        <f>IFERROR(INDEX(Parametros_DC!$H$25:$V$35,MATCH(Fundacoes!$E$14,Parametros_DC!$G$25:$G$35,0),MATCH(Fundacoes!$E21,Parametros_DC!$H$24:$V$24,0))*H21+INDEX(Parametros_DC!$H$39:$V$49,MATCH(Fundacoes!$E$14,Parametros_DC!$G$39:$G$49,0),MATCH(Fundacoes!$E21,Parametros_DC!$H$38:$V$38,0))*J21,"")</f>
        <v>81.812308687234193</v>
      </c>
      <c r="L21" s="50">
        <f t="shared" si="1"/>
        <v>40.906154343617096</v>
      </c>
      <c r="M21" s="25">
        <f>IFERROR(VLOOKUP(E21,Parametros_AV!$B$28:$C$42,2,TRUE),0)</f>
        <v>800</v>
      </c>
      <c r="N21" s="28">
        <f>IFERROR(VLOOKUP(E21,Parametros_AV!$B$28:$D$42,3,FALSE),0)</f>
        <v>0.02</v>
      </c>
      <c r="O21" s="26">
        <f t="shared" si="2"/>
        <v>91.629785729702292</v>
      </c>
      <c r="P21" s="26">
        <f t="shared" ref="P21:P50" si="7">+M21*N21*D21*($I$13/100)*PI()/$D$16+P20</f>
        <v>14.660765716752367</v>
      </c>
      <c r="Q21" s="26">
        <f t="shared" ref="Q21:Q31" si="8">O21+P21</f>
        <v>106.29055144645466</v>
      </c>
      <c r="R21" s="27">
        <f t="shared" si="3"/>
        <v>53.145275723227329</v>
      </c>
      <c r="S21" s="31">
        <f t="shared" ref="S21:S50" si="9">IF(E21&lt;&gt;"",MIN(L21,R21,$I$15),"")</f>
        <v>40.906154343617096</v>
      </c>
    </row>
    <row r="22" spans="2:19" x14ac:dyDescent="0.25">
      <c r="B22" s="21">
        <f t="shared" ref="B22:B50" si="10">B21-1</f>
        <v>557</v>
      </c>
      <c r="C22" s="21">
        <v>2</v>
      </c>
      <c r="D22" s="23">
        <v>10</v>
      </c>
      <c r="E22" s="22" t="s">
        <v>37</v>
      </c>
      <c r="F22" s="51">
        <f>IFERROR(VLOOKUP(E22,Parametros_DC!$B$36:$D$50,3,FALSE),0)</f>
        <v>400</v>
      </c>
      <c r="G22" s="25">
        <f t="shared" si="4"/>
        <v>4000</v>
      </c>
      <c r="H22" s="26">
        <f t="shared" si="0"/>
        <v>196.34954084936206</v>
      </c>
      <c r="I22" s="26">
        <f t="shared" si="5"/>
        <v>43.333333333333343</v>
      </c>
      <c r="J22" s="26">
        <f t="shared" si="6"/>
        <v>60.213859193804382</v>
      </c>
      <c r="K22" s="26">
        <f>IFERROR(INDEX(Parametros_DC!$H$25:$V$35,MATCH(Fundacoes!$E$14,Parametros_DC!$G$25:$G$35,0),MATCH(Fundacoes!$E22,Parametros_DC!$H$24:$V$24,0))*H22+INDEX(Parametros_DC!$H$39:$V$49,MATCH(Fundacoes!$E$14,Parametros_DC!$G$39:$G$49,0),MATCH(Fundacoes!$E22,Parametros_DC!$H$38:$V$38,0))*J22,"")</f>
        <v>128.28170002158322</v>
      </c>
      <c r="L22" s="50">
        <f t="shared" si="1"/>
        <v>64.14085001079161</v>
      </c>
      <c r="M22" s="25">
        <f>IFERROR(VLOOKUP(E22,Parametros_AV!$B$28:$C$42,2,TRUE),0)</f>
        <v>800</v>
      </c>
      <c r="N22" s="28">
        <f>IFERROR(VLOOKUP(E22,Parametros_AV!$B$28:$D$42,3,FALSE),0)</f>
        <v>0.02</v>
      </c>
      <c r="O22" s="26">
        <f t="shared" si="2"/>
        <v>130.89969389957471</v>
      </c>
      <c r="P22" s="26">
        <f t="shared" si="7"/>
        <v>35.604716740684324</v>
      </c>
      <c r="Q22" s="26">
        <f t="shared" si="8"/>
        <v>166.50441064025904</v>
      </c>
      <c r="R22" s="27">
        <f t="shared" si="3"/>
        <v>83.252205320129519</v>
      </c>
      <c r="S22" s="31">
        <f t="shared" si="9"/>
        <v>64.14085001079161</v>
      </c>
    </row>
    <row r="23" spans="2:19" x14ac:dyDescent="0.25">
      <c r="B23" s="21">
        <f t="shared" si="10"/>
        <v>556</v>
      </c>
      <c r="C23" s="21">
        <v>3</v>
      </c>
      <c r="D23" s="23">
        <v>13</v>
      </c>
      <c r="E23" s="22" t="s">
        <v>37</v>
      </c>
      <c r="F23" s="51">
        <f>IFERROR(VLOOKUP(E23,Parametros_DC!$B$36:$D$50,3,FALSE),0)</f>
        <v>400</v>
      </c>
      <c r="G23" s="25">
        <f t="shared" si="4"/>
        <v>5200</v>
      </c>
      <c r="H23" s="26">
        <f t="shared" si="0"/>
        <v>255.25440310417068</v>
      </c>
      <c r="I23" s="26">
        <f t="shared" si="5"/>
        <v>53.333333333333329</v>
      </c>
      <c r="J23" s="26">
        <f t="shared" si="6"/>
        <v>102.10176124166829</v>
      </c>
      <c r="K23" s="26">
        <f>IFERROR(INDEX(Parametros_DC!$H$25:$V$35,MATCH(Fundacoes!$E$14,Parametros_DC!$G$25:$G$35,0),MATCH(Fundacoes!$E23,Parametros_DC!$H$24:$V$24,0))*H23+INDEX(Parametros_DC!$H$39:$V$49,MATCH(Fundacoes!$E$14,Parametros_DC!$G$39:$G$49,0),MATCH(Fundacoes!$E23,Parametros_DC!$H$38:$V$38,0))*J23,"")</f>
        <v>178.67808217291949</v>
      </c>
      <c r="L23" s="50">
        <f t="shared" si="1"/>
        <v>89.339041086459744</v>
      </c>
      <c r="M23" s="25">
        <f>IFERROR(VLOOKUP(E23,Parametros_AV!$B$28:$C$42,2,TRUE),0)</f>
        <v>800</v>
      </c>
      <c r="N23" s="28">
        <f>IFERROR(VLOOKUP(E23,Parametros_AV!$B$28:$D$42,3,FALSE),0)</f>
        <v>0.02</v>
      </c>
      <c r="O23" s="26">
        <f t="shared" si="2"/>
        <v>170.16960206944711</v>
      </c>
      <c r="P23" s="26">
        <f t="shared" si="7"/>
        <v>62.831853071795862</v>
      </c>
      <c r="Q23" s="26">
        <f t="shared" si="8"/>
        <v>233.00145514124296</v>
      </c>
      <c r="R23" s="27">
        <f t="shared" si="3"/>
        <v>116.50072757062148</v>
      </c>
      <c r="S23" s="31">
        <f t="shared" si="9"/>
        <v>89.339041086459744</v>
      </c>
    </row>
    <row r="24" spans="2:19" x14ac:dyDescent="0.25">
      <c r="B24" s="21">
        <f t="shared" si="10"/>
        <v>555</v>
      </c>
      <c r="C24" s="21">
        <v>4</v>
      </c>
      <c r="D24" s="23">
        <v>18</v>
      </c>
      <c r="E24" s="22" t="s">
        <v>6</v>
      </c>
      <c r="F24" s="51">
        <f>IFERROR(VLOOKUP(E24,Parametros_DC!$B$36:$D$50,3,FALSE),0)</f>
        <v>250</v>
      </c>
      <c r="G24" s="25">
        <f t="shared" si="4"/>
        <v>4500</v>
      </c>
      <c r="H24" s="26">
        <f t="shared" si="0"/>
        <v>220.89323345553234</v>
      </c>
      <c r="I24" s="26">
        <f t="shared" si="5"/>
        <v>70</v>
      </c>
      <c r="J24" s="26">
        <f t="shared" si="6"/>
        <v>157.07963267948966</v>
      </c>
      <c r="K24" s="26">
        <f>IFERROR(INDEX(Parametros_DC!$H$25:$V$35,MATCH(Fundacoes!$E$14,Parametros_DC!$G$25:$G$35,0),MATCH(Fundacoes!$E24,Parametros_DC!$H$24:$V$24,0))*H24+INDEX(Parametros_DC!$H$39:$V$49,MATCH(Fundacoes!$E$14,Parametros_DC!$G$39:$G$49,0),MATCH(Fundacoes!$E24,Parametros_DC!$H$38:$V$38,0))*J24,"")</f>
        <v>234.63770131498768</v>
      </c>
      <c r="L24" s="50">
        <f t="shared" si="1"/>
        <v>117.31885065749384</v>
      </c>
      <c r="M24" s="25">
        <f>IFERROR(VLOOKUP(E24,Parametros_AV!$B$28:$C$42,2,TRUE),0)</f>
        <v>550</v>
      </c>
      <c r="N24" s="28">
        <f>IFERROR(VLOOKUP(E24,Parametros_AV!$B$28:$D$42,3,FALSE),0)</f>
        <v>2.2000000000000002E-2</v>
      </c>
      <c r="O24" s="26">
        <f t="shared" si="2"/>
        <v>161.98837120072372</v>
      </c>
      <c r="P24" s="26">
        <f t="shared" si="7"/>
        <v>91.341806403123243</v>
      </c>
      <c r="Q24" s="26">
        <f t="shared" si="8"/>
        <v>253.33017760384695</v>
      </c>
      <c r="R24" s="27">
        <f t="shared" si="3"/>
        <v>126.66508880192347</v>
      </c>
      <c r="S24" s="31">
        <f t="shared" si="9"/>
        <v>117.31885065749384</v>
      </c>
    </row>
    <row r="25" spans="2:19" x14ac:dyDescent="0.25">
      <c r="B25" s="21">
        <f t="shared" si="10"/>
        <v>554</v>
      </c>
      <c r="C25" s="21">
        <v>5</v>
      </c>
      <c r="D25" s="23">
        <v>27</v>
      </c>
      <c r="E25" s="22" t="s">
        <v>6</v>
      </c>
      <c r="F25" s="51">
        <f>IFERROR(VLOOKUP(E25,Parametros_DC!$B$36:$D$50,3,FALSE),0)</f>
        <v>250</v>
      </c>
      <c r="G25" s="25">
        <f t="shared" si="4"/>
        <v>6750</v>
      </c>
      <c r="H25" s="26">
        <f t="shared" si="0"/>
        <v>331.33985018329849</v>
      </c>
      <c r="I25" s="26">
        <f t="shared" si="5"/>
        <v>100</v>
      </c>
      <c r="J25" s="26">
        <f t="shared" si="6"/>
        <v>235.61944901923448</v>
      </c>
      <c r="K25" s="26">
        <f>IFERROR(INDEX(Parametros_DC!$H$25:$V$35,MATCH(Fundacoes!$E$14,Parametros_DC!$G$25:$G$35,0),MATCH(Fundacoes!$E25,Parametros_DC!$H$24:$V$24,0))*H25+INDEX(Parametros_DC!$H$39:$V$49,MATCH(Fundacoes!$E$14,Parametros_DC!$G$39:$G$49,0),MATCH(Fundacoes!$E25,Parametros_DC!$H$38:$V$38,0))*J25,"")</f>
        <v>351.95655197248152</v>
      </c>
      <c r="L25" s="50">
        <f t="shared" si="1"/>
        <v>175.97827598624076</v>
      </c>
      <c r="M25" s="25">
        <f>IFERROR(VLOOKUP(E25,Parametros_AV!$B$28:$C$42,2,TRUE),0)</f>
        <v>550</v>
      </c>
      <c r="N25" s="28">
        <f>IFERROR(VLOOKUP(E25,Parametros_AV!$B$28:$D$42,3,FALSE),0)</f>
        <v>2.2000000000000002E-2</v>
      </c>
      <c r="O25" s="26">
        <f t="shared" si="2"/>
        <v>242.98255680108556</v>
      </c>
      <c r="P25" s="26">
        <f t="shared" si="7"/>
        <v>134.1067364001143</v>
      </c>
      <c r="Q25" s="26">
        <f t="shared" si="8"/>
        <v>377.08929320119989</v>
      </c>
      <c r="R25" s="27">
        <f t="shared" si="3"/>
        <v>188.54464660059995</v>
      </c>
      <c r="S25" s="31">
        <f t="shared" si="9"/>
        <v>175.97827598624076</v>
      </c>
    </row>
    <row r="26" spans="2:19" x14ac:dyDescent="0.25">
      <c r="B26" s="21">
        <f t="shared" si="10"/>
        <v>553</v>
      </c>
      <c r="C26" s="21">
        <v>6</v>
      </c>
      <c r="D26" s="23">
        <v>36</v>
      </c>
      <c r="E26" s="22" t="s">
        <v>6</v>
      </c>
      <c r="F26" s="51">
        <f>IFERROR(VLOOKUP(E26,Parametros_DC!$B$36:$D$50,3,FALSE),0)</f>
        <v>250</v>
      </c>
      <c r="G26" s="25">
        <f t="shared" si="4"/>
        <v>9000</v>
      </c>
      <c r="H26" s="26">
        <f t="shared" si="0"/>
        <v>441.78646691106468</v>
      </c>
      <c r="I26" s="26">
        <f t="shared" si="5"/>
        <v>130</v>
      </c>
      <c r="J26" s="26">
        <f t="shared" si="6"/>
        <v>337.72121026090275</v>
      </c>
      <c r="K26" s="26">
        <f>IFERROR(INDEX(Parametros_DC!$H$25:$V$35,MATCH(Fundacoes!$E$14,Parametros_DC!$G$25:$G$35,0),MATCH(Fundacoes!$E26,Parametros_DC!$H$24:$V$24,0))*H26+INDEX(Parametros_DC!$H$39:$V$49,MATCH(Fundacoes!$E$14,Parametros_DC!$G$39:$G$49,0),MATCH(Fundacoes!$E26,Parametros_DC!$H$38:$V$38,0))*J26,"")</f>
        <v>484.59066681622562</v>
      </c>
      <c r="L26" s="50">
        <f t="shared" si="1"/>
        <v>242.29533340811281</v>
      </c>
      <c r="M26" s="25">
        <f>IFERROR(VLOOKUP(E26,Parametros_AV!$B$28:$C$42,2,TRUE),0)</f>
        <v>550</v>
      </c>
      <c r="N26" s="28">
        <f>IFERROR(VLOOKUP(E26,Parametros_AV!$B$28:$D$42,3,FALSE),0)</f>
        <v>2.2000000000000002E-2</v>
      </c>
      <c r="O26" s="26">
        <f t="shared" si="2"/>
        <v>323.97674240144744</v>
      </c>
      <c r="P26" s="26">
        <f t="shared" si="7"/>
        <v>191.12664306276906</v>
      </c>
      <c r="Q26" s="26">
        <f t="shared" si="8"/>
        <v>515.10338546421644</v>
      </c>
      <c r="R26" s="27">
        <f t="shared" si="3"/>
        <v>257.55169273210822</v>
      </c>
      <c r="S26" s="31">
        <f t="shared" si="9"/>
        <v>242.29533340811281</v>
      </c>
    </row>
    <row r="27" spans="2:19" x14ac:dyDescent="0.25">
      <c r="B27" s="21">
        <f t="shared" si="10"/>
        <v>552</v>
      </c>
      <c r="C27" s="21">
        <v>7</v>
      </c>
      <c r="D27" s="23">
        <v>46</v>
      </c>
      <c r="E27" s="22" t="s">
        <v>48</v>
      </c>
      <c r="F27" s="51">
        <f>IFERROR(VLOOKUP(E27,Parametros_DC!$B$36:$D$50,3,FALSE),0)</f>
        <v>120</v>
      </c>
      <c r="G27" s="25">
        <f t="shared" si="4"/>
        <v>5520</v>
      </c>
      <c r="H27" s="26">
        <f t="shared" si="0"/>
        <v>270.96236637211967</v>
      </c>
      <c r="I27" s="26">
        <f t="shared" si="5"/>
        <v>163.33333333333337</v>
      </c>
      <c r="J27" s="26">
        <f t="shared" si="6"/>
        <v>466.00291028248603</v>
      </c>
      <c r="K27" s="26">
        <f>IFERROR(INDEX(Parametros_DC!$H$25:$V$35,MATCH(Fundacoes!$E$14,Parametros_DC!$G$25:$G$35,0),MATCH(Fundacoes!$E27,Parametros_DC!$H$24:$V$24,0))*H27+INDEX(Parametros_DC!$H$39:$V$49,MATCH(Fundacoes!$E$14,Parametros_DC!$G$39:$G$49,0),MATCH(Fundacoes!$E27,Parametros_DC!$H$38:$V$38,0))*J27,"")</f>
        <v>603.12033964229056</v>
      </c>
      <c r="L27" s="50">
        <f t="shared" si="1"/>
        <v>301.56016982114528</v>
      </c>
      <c r="M27" s="25">
        <f>IFERROR(VLOOKUP(E27,Parametros_AV!$B$28:$C$42,2,TRUE),0)</f>
        <v>220</v>
      </c>
      <c r="N27" s="28">
        <f>IFERROR(VLOOKUP(E27,Parametros_AV!$B$28:$D$42,3,FALSE),0)</f>
        <v>0.04</v>
      </c>
      <c r="O27" s="26">
        <f t="shared" si="2"/>
        <v>165.58811278296201</v>
      </c>
      <c r="P27" s="26">
        <f t="shared" si="7"/>
        <v>244.11483915331692</v>
      </c>
      <c r="Q27" s="26">
        <f t="shared" si="8"/>
        <v>409.70295193627896</v>
      </c>
      <c r="R27" s="27">
        <f t="shared" si="3"/>
        <v>204.85147596813948</v>
      </c>
      <c r="S27" s="31">
        <f t="shared" si="9"/>
        <v>204.85147596813948</v>
      </c>
    </row>
    <row r="28" spans="2:19" x14ac:dyDescent="0.25">
      <c r="B28" s="21">
        <f t="shared" si="10"/>
        <v>551</v>
      </c>
      <c r="C28" s="21">
        <v>8</v>
      </c>
      <c r="D28" s="23">
        <v>64</v>
      </c>
      <c r="E28" s="22" t="s">
        <v>48</v>
      </c>
      <c r="F28" s="51">
        <f>IFERROR(VLOOKUP(E28,Parametros_DC!$B$36:$D$50,3,FALSE),0)</f>
        <v>120</v>
      </c>
      <c r="G28" s="25">
        <f t="shared" si="4"/>
        <v>7680</v>
      </c>
      <c r="H28" s="26">
        <f t="shared" si="0"/>
        <v>376.99111843077515</v>
      </c>
      <c r="I28" s="26">
        <f t="shared" si="5"/>
        <v>223.33333333333331</v>
      </c>
      <c r="J28" s="26">
        <f t="shared" si="6"/>
        <v>641.4085001079161</v>
      </c>
      <c r="K28" s="26">
        <f>IFERROR(INDEX(Parametros_DC!$H$25:$V$35,MATCH(Fundacoes!$E$14,Parametros_DC!$G$25:$G$35,0),MATCH(Fundacoes!$E28,Parametros_DC!$H$24:$V$24,0))*H28+INDEX(Parametros_DC!$H$39:$V$49,MATCH(Fundacoes!$E$14,Parametros_DC!$G$39:$G$49,0),MATCH(Fundacoes!$E28,Parametros_DC!$H$38:$V$38,0))*J28,"")</f>
        <v>833.56925075249183</v>
      </c>
      <c r="L28" s="50">
        <f t="shared" si="1"/>
        <v>416.78462537624591</v>
      </c>
      <c r="M28" s="25">
        <f>IFERROR(VLOOKUP(E28,Parametros_AV!$B$28:$C$42,2,TRUE),0)</f>
        <v>220</v>
      </c>
      <c r="N28" s="28">
        <f>IFERROR(VLOOKUP(E28,Parametros_AV!$B$28:$D$42,3,FALSE),0)</f>
        <v>0.04</v>
      </c>
      <c r="O28" s="26">
        <f t="shared" si="2"/>
        <v>230.38346126325152</v>
      </c>
      <c r="P28" s="26">
        <f t="shared" si="7"/>
        <v>317.83754675755739</v>
      </c>
      <c r="Q28" s="26">
        <f t="shared" si="8"/>
        <v>548.22100802080888</v>
      </c>
      <c r="R28" s="27">
        <f t="shared" si="3"/>
        <v>274.11050401040444</v>
      </c>
      <c r="S28" s="31">
        <f t="shared" si="9"/>
        <v>274.11050401040444</v>
      </c>
    </row>
    <row r="29" spans="2:19" x14ac:dyDescent="0.25">
      <c r="B29" s="21">
        <f t="shared" si="10"/>
        <v>550</v>
      </c>
      <c r="C29" s="21">
        <v>9</v>
      </c>
      <c r="D29" s="23">
        <v>0</v>
      </c>
      <c r="E29" s="22"/>
      <c r="F29" s="51">
        <f>IFERROR(VLOOKUP(E29,Parametros_DC!$B$36:$D$50,3,FALSE),0)</f>
        <v>0</v>
      </c>
      <c r="G29" s="25">
        <f t="shared" si="4"/>
        <v>0</v>
      </c>
      <c r="H29" s="26">
        <f t="shared" si="0"/>
        <v>0</v>
      </c>
      <c r="I29" s="26">
        <f t="shared" si="5"/>
        <v>10</v>
      </c>
      <c r="J29" s="26">
        <f t="shared" si="6"/>
        <v>649.26248174189061</v>
      </c>
      <c r="K29" s="26" t="str">
        <f>IFERROR(INDEX(Parametros_DC!$H$25:$V$35,MATCH(Fundacoes!$E$14,Parametros_DC!$G$25:$G$35,0),MATCH(Fundacoes!$E29,Parametros_DC!$H$24:$V$24,0))*H29+INDEX(Parametros_DC!$H$39:$V$49,MATCH(Fundacoes!$E$14,Parametros_DC!$G$39:$G$49,0),MATCH(Fundacoes!$E29,Parametros_DC!$H$38:$V$38,0))*J29,"")</f>
        <v/>
      </c>
      <c r="L29" s="50" t="str">
        <f t="shared" si="1"/>
        <v/>
      </c>
      <c r="M29" s="25">
        <f>IFERROR(VLOOKUP(E29,Parametros_AV!$B$28:$C$42,2,TRUE),0)</f>
        <v>0</v>
      </c>
      <c r="N29" s="28">
        <f>IFERROR(VLOOKUP(E29,Parametros_AV!$B$28:$D$42,3,FALSE),0)</f>
        <v>0</v>
      </c>
      <c r="O29" s="26">
        <f t="shared" si="2"/>
        <v>0</v>
      </c>
      <c r="P29" s="26">
        <f t="shared" si="7"/>
        <v>317.83754675755739</v>
      </c>
      <c r="Q29" s="26">
        <f t="shared" si="8"/>
        <v>317.83754675755739</v>
      </c>
      <c r="R29" s="27" t="str">
        <f t="shared" si="3"/>
        <v/>
      </c>
      <c r="S29" s="31" t="str">
        <f t="shared" si="9"/>
        <v/>
      </c>
    </row>
    <row r="30" spans="2:19" x14ac:dyDescent="0.25">
      <c r="B30" s="21">
        <f t="shared" si="10"/>
        <v>549</v>
      </c>
      <c r="C30" s="21">
        <v>10</v>
      </c>
      <c r="D30" s="23">
        <v>0</v>
      </c>
      <c r="E30" s="22"/>
      <c r="F30" s="51">
        <f>IFERROR(VLOOKUP(E30,Parametros_DC!$B$36:$D$50,3,FALSE),0)</f>
        <v>0</v>
      </c>
      <c r="G30" s="25">
        <f t="shared" si="4"/>
        <v>0</v>
      </c>
      <c r="H30" s="26">
        <f t="shared" si="0"/>
        <v>0</v>
      </c>
      <c r="I30" s="26">
        <f t="shared" si="5"/>
        <v>10</v>
      </c>
      <c r="J30" s="26">
        <f t="shared" si="6"/>
        <v>657.11646337586512</v>
      </c>
      <c r="K30" s="26" t="str">
        <f>IFERROR(INDEX(Parametros_DC!$H$25:$V$35,MATCH(Fundacoes!$E$14,Parametros_DC!$G$25:$G$35,0),MATCH(Fundacoes!$E30,Parametros_DC!$H$24:$V$24,0))*H30+INDEX(Parametros_DC!$H$39:$V$49,MATCH(Fundacoes!$E$14,Parametros_DC!$G$39:$G$49,0),MATCH(Fundacoes!$E30,Parametros_DC!$H$38:$V$38,0))*J30,"")</f>
        <v/>
      </c>
      <c r="L30" s="50" t="str">
        <f t="shared" si="1"/>
        <v/>
      </c>
      <c r="M30" s="25">
        <f>IFERROR(VLOOKUP(E30,Parametros_AV!$B$28:$C$42,2,TRUE),0)</f>
        <v>0</v>
      </c>
      <c r="N30" s="28">
        <f>IFERROR(VLOOKUP(E30,Parametros_AV!$B$28:$D$42,3,FALSE),0)</f>
        <v>0</v>
      </c>
      <c r="O30" s="26">
        <f t="shared" si="2"/>
        <v>0</v>
      </c>
      <c r="P30" s="26">
        <f t="shared" si="7"/>
        <v>317.83754675755739</v>
      </c>
      <c r="Q30" s="26">
        <f t="shared" si="8"/>
        <v>317.83754675755739</v>
      </c>
      <c r="R30" s="27" t="str">
        <f t="shared" si="3"/>
        <v/>
      </c>
      <c r="S30" s="31" t="str">
        <f t="shared" si="9"/>
        <v/>
      </c>
    </row>
    <row r="31" spans="2:19" x14ac:dyDescent="0.25">
      <c r="B31" s="21">
        <f t="shared" si="10"/>
        <v>548</v>
      </c>
      <c r="C31" s="21">
        <v>11</v>
      </c>
      <c r="D31" s="23">
        <v>0</v>
      </c>
      <c r="E31" s="22"/>
      <c r="F31" s="51">
        <f>IFERROR(VLOOKUP(E31,Parametros_DC!$B$36:$D$50,3,FALSE),0)</f>
        <v>0</v>
      </c>
      <c r="G31" s="25">
        <f t="shared" si="4"/>
        <v>0</v>
      </c>
      <c r="H31" s="26">
        <f t="shared" si="0"/>
        <v>0</v>
      </c>
      <c r="I31" s="26">
        <f t="shared" si="5"/>
        <v>10</v>
      </c>
      <c r="J31" s="26">
        <f t="shared" si="6"/>
        <v>664.97044500983964</v>
      </c>
      <c r="K31" s="26" t="str">
        <f>IFERROR(INDEX(Parametros_DC!$H$25:$V$35,MATCH(Fundacoes!$E$14,Parametros_DC!$G$25:$G$35,0),MATCH(Fundacoes!$E31,Parametros_DC!$H$24:$V$24,0))*H31+INDEX(Parametros_DC!$H$39:$V$49,MATCH(Fundacoes!$E$14,Parametros_DC!$G$39:$G$49,0),MATCH(Fundacoes!$E31,Parametros_DC!$H$38:$V$38,0))*J31,"")</f>
        <v/>
      </c>
      <c r="L31" s="50" t="str">
        <f t="shared" si="1"/>
        <v/>
      </c>
      <c r="M31" s="25">
        <f>IFERROR(VLOOKUP(E31,Parametros_AV!$B$28:$C$42,2,TRUE),0)</f>
        <v>0</v>
      </c>
      <c r="N31" s="28">
        <f>IFERROR(VLOOKUP(E31,Parametros_AV!$B$28:$D$42,3,FALSE),0)</f>
        <v>0</v>
      </c>
      <c r="O31" s="26">
        <f t="shared" si="2"/>
        <v>0</v>
      </c>
      <c r="P31" s="26">
        <f t="shared" si="7"/>
        <v>317.83754675755739</v>
      </c>
      <c r="Q31" s="26">
        <f t="shared" si="8"/>
        <v>317.83754675755739</v>
      </c>
      <c r="R31" s="27" t="str">
        <f t="shared" si="3"/>
        <v/>
      </c>
      <c r="S31" s="31" t="str">
        <f t="shared" si="9"/>
        <v/>
      </c>
    </row>
    <row r="32" spans="2:19" x14ac:dyDescent="0.25">
      <c r="B32" s="21">
        <f t="shared" si="10"/>
        <v>547</v>
      </c>
      <c r="C32" s="21">
        <v>12</v>
      </c>
      <c r="D32" s="23">
        <v>0</v>
      </c>
      <c r="E32" s="22"/>
      <c r="F32" s="51">
        <f>IFERROR(VLOOKUP(E32,Parametros_DC!$B$36:$D$50,3,FALSE),0)</f>
        <v>0</v>
      </c>
      <c r="G32" s="25">
        <f t="shared" si="4"/>
        <v>0</v>
      </c>
      <c r="H32" s="26">
        <f t="shared" si="0"/>
        <v>0</v>
      </c>
      <c r="I32" s="26">
        <f t="shared" si="5"/>
        <v>10</v>
      </c>
      <c r="J32" s="26">
        <f t="shared" si="6"/>
        <v>672.82442664381415</v>
      </c>
      <c r="K32" s="26" t="str">
        <f>IFERROR(INDEX(Parametros_DC!$H$25:$V$35,MATCH(Fundacoes!$E$14,Parametros_DC!$G$25:$G$35,0),MATCH(Fundacoes!$E32,Parametros_DC!$H$24:$V$24,0))*H32+INDEX(Parametros_DC!$H$39:$V$49,MATCH(Fundacoes!$E$14,Parametros_DC!$G$39:$G$49,0),MATCH(Fundacoes!$E32,Parametros_DC!$H$38:$V$38,0))*J32,"")</f>
        <v/>
      </c>
      <c r="L32" s="50" t="str">
        <f t="shared" si="1"/>
        <v/>
      </c>
      <c r="M32" s="25">
        <f>IFERROR(VLOOKUP(E32,Parametros_AV!$B$28:$C$42,2,TRUE),0)</f>
        <v>0</v>
      </c>
      <c r="N32" s="28">
        <f>IFERROR(VLOOKUP(E32,Parametros_AV!$B$28:$D$42,3,FALSE),0)</f>
        <v>0</v>
      </c>
      <c r="O32" s="26">
        <f t="shared" si="2"/>
        <v>0</v>
      </c>
      <c r="P32" s="26">
        <f t="shared" si="7"/>
        <v>317.83754675755739</v>
      </c>
      <c r="Q32" s="26">
        <f t="shared" ref="Q32:Q45" si="11">O32+P32</f>
        <v>317.83754675755739</v>
      </c>
      <c r="R32" s="27" t="str">
        <f t="shared" si="3"/>
        <v/>
      </c>
      <c r="S32" s="31" t="str">
        <f t="shared" si="9"/>
        <v/>
      </c>
    </row>
    <row r="33" spans="2:19" x14ac:dyDescent="0.25">
      <c r="B33" s="21">
        <f t="shared" si="10"/>
        <v>546</v>
      </c>
      <c r="C33" s="21">
        <v>13</v>
      </c>
      <c r="D33" s="23">
        <v>0</v>
      </c>
      <c r="E33" s="22"/>
      <c r="F33" s="51">
        <f>IFERROR(VLOOKUP(E33,Parametros_DC!$B$36:$D$50,3,FALSE),0)</f>
        <v>0</v>
      </c>
      <c r="G33" s="25">
        <f t="shared" si="4"/>
        <v>0</v>
      </c>
      <c r="H33" s="26">
        <f t="shared" si="0"/>
        <v>0</v>
      </c>
      <c r="I33" s="26">
        <f t="shared" si="5"/>
        <v>10</v>
      </c>
      <c r="J33" s="26">
        <f t="shared" si="6"/>
        <v>680.67840827778866</v>
      </c>
      <c r="K33" s="26" t="str">
        <f>IFERROR(INDEX(Parametros_DC!$H$25:$V$35,MATCH(Fundacoes!$E$14,Parametros_DC!$G$25:$G$35,0),MATCH(Fundacoes!$E33,Parametros_DC!$H$24:$V$24,0))*H33+INDEX(Parametros_DC!$H$39:$V$49,MATCH(Fundacoes!$E$14,Parametros_DC!$G$39:$G$49,0),MATCH(Fundacoes!$E33,Parametros_DC!$H$38:$V$38,0))*J33,"")</f>
        <v/>
      </c>
      <c r="L33" s="50" t="str">
        <f t="shared" si="1"/>
        <v/>
      </c>
      <c r="M33" s="25">
        <f>IFERROR(VLOOKUP(E33,Parametros_AV!$B$28:$C$42,2,TRUE),0)</f>
        <v>0</v>
      </c>
      <c r="N33" s="28">
        <f>IFERROR(VLOOKUP(E33,Parametros_AV!$B$28:$D$42,3,FALSE),0)</f>
        <v>0</v>
      </c>
      <c r="O33" s="26">
        <f t="shared" si="2"/>
        <v>0</v>
      </c>
      <c r="P33" s="26">
        <f t="shared" si="7"/>
        <v>317.83754675755739</v>
      </c>
      <c r="Q33" s="26">
        <f t="shared" si="11"/>
        <v>317.83754675755739</v>
      </c>
      <c r="R33" s="27" t="str">
        <f t="shared" si="3"/>
        <v/>
      </c>
      <c r="S33" s="31" t="str">
        <f t="shared" si="9"/>
        <v/>
      </c>
    </row>
    <row r="34" spans="2:19" x14ac:dyDescent="0.25">
      <c r="B34" s="21">
        <f t="shared" si="10"/>
        <v>545</v>
      </c>
      <c r="C34" s="21">
        <v>14</v>
      </c>
      <c r="D34" s="23">
        <v>0</v>
      </c>
      <c r="E34" s="22"/>
      <c r="F34" s="51">
        <f>IFERROR(VLOOKUP(E34,Parametros_DC!$B$36:$D$50,3,FALSE),0)</f>
        <v>0</v>
      </c>
      <c r="G34" s="25">
        <f t="shared" si="4"/>
        <v>0</v>
      </c>
      <c r="H34" s="26">
        <f t="shared" si="0"/>
        <v>0</v>
      </c>
      <c r="I34" s="26">
        <f t="shared" si="5"/>
        <v>10</v>
      </c>
      <c r="J34" s="26">
        <f t="shared" si="6"/>
        <v>688.53238991176318</v>
      </c>
      <c r="K34" s="26" t="str">
        <f>IFERROR(INDEX(Parametros_DC!$H$25:$V$35,MATCH(Fundacoes!$E$14,Parametros_DC!$G$25:$G$35,0),MATCH(Fundacoes!$E34,Parametros_DC!$H$24:$V$24,0))*H34+INDEX(Parametros_DC!$H$39:$V$49,MATCH(Fundacoes!$E$14,Parametros_DC!$G$39:$G$49,0),MATCH(Fundacoes!$E34,Parametros_DC!$H$38:$V$38,0))*J34,"")</f>
        <v/>
      </c>
      <c r="L34" s="50" t="str">
        <f t="shared" si="1"/>
        <v/>
      </c>
      <c r="M34" s="25">
        <f>IFERROR(VLOOKUP(E34,Parametros_AV!$B$28:$C$42,2,TRUE),0)</f>
        <v>0</v>
      </c>
      <c r="N34" s="28">
        <f>IFERROR(VLOOKUP(E34,Parametros_AV!$B$28:$D$42,3,FALSE),0)</f>
        <v>0</v>
      </c>
      <c r="O34" s="26">
        <f t="shared" si="2"/>
        <v>0</v>
      </c>
      <c r="P34" s="26">
        <f t="shared" si="7"/>
        <v>317.83754675755739</v>
      </c>
      <c r="Q34" s="26">
        <f t="shared" si="11"/>
        <v>317.83754675755739</v>
      </c>
      <c r="R34" s="27" t="str">
        <f t="shared" si="3"/>
        <v/>
      </c>
      <c r="S34" s="31" t="str">
        <f t="shared" si="9"/>
        <v/>
      </c>
    </row>
    <row r="35" spans="2:19" x14ac:dyDescent="0.25">
      <c r="B35" s="21">
        <f t="shared" si="10"/>
        <v>544</v>
      </c>
      <c r="C35" s="21">
        <v>15</v>
      </c>
      <c r="D35" s="23">
        <v>0</v>
      </c>
      <c r="E35" s="22"/>
      <c r="F35" s="51">
        <f>IFERROR(VLOOKUP(E35,Parametros_DC!$B$36:$D$50,3,FALSE),0)</f>
        <v>0</v>
      </c>
      <c r="G35" s="25">
        <f t="shared" si="4"/>
        <v>0</v>
      </c>
      <c r="H35" s="26">
        <f t="shared" si="0"/>
        <v>0</v>
      </c>
      <c r="I35" s="26">
        <f t="shared" si="5"/>
        <v>10</v>
      </c>
      <c r="J35" s="26">
        <f t="shared" si="6"/>
        <v>696.38637154573769</v>
      </c>
      <c r="K35" s="26" t="str">
        <f>IFERROR(INDEX(Parametros_DC!$H$25:$V$35,MATCH(Fundacoes!$E$14,Parametros_DC!$G$25:$G$35,0),MATCH(Fundacoes!$E35,Parametros_DC!$H$24:$V$24,0))*H35+INDEX(Parametros_DC!$H$39:$V$49,MATCH(Fundacoes!$E$14,Parametros_DC!$G$39:$G$49,0),MATCH(Fundacoes!$E35,Parametros_DC!$H$38:$V$38,0))*J35,"")</f>
        <v/>
      </c>
      <c r="L35" s="50" t="str">
        <f t="shared" si="1"/>
        <v/>
      </c>
      <c r="M35" s="25">
        <f>IFERROR(VLOOKUP(E35,Parametros_AV!$B$28:$C$42,2,TRUE),0)</f>
        <v>0</v>
      </c>
      <c r="N35" s="28">
        <f>IFERROR(VLOOKUP(E35,Parametros_AV!$B$28:$D$42,3,FALSE),0)</f>
        <v>0</v>
      </c>
      <c r="O35" s="26">
        <f t="shared" si="2"/>
        <v>0</v>
      </c>
      <c r="P35" s="26">
        <f t="shared" si="7"/>
        <v>317.83754675755739</v>
      </c>
      <c r="Q35" s="26">
        <f t="shared" si="11"/>
        <v>317.83754675755739</v>
      </c>
      <c r="R35" s="27" t="str">
        <f t="shared" si="3"/>
        <v/>
      </c>
      <c r="S35" s="31" t="str">
        <f t="shared" si="9"/>
        <v/>
      </c>
    </row>
    <row r="36" spans="2:19" x14ac:dyDescent="0.25">
      <c r="B36" s="21">
        <f t="shared" si="10"/>
        <v>543</v>
      </c>
      <c r="C36" s="21">
        <v>16</v>
      </c>
      <c r="D36" s="23">
        <v>0</v>
      </c>
      <c r="E36" s="22"/>
      <c r="F36" s="51">
        <f>IFERROR(VLOOKUP(E36,Parametros_DC!$B$36:$D$50,3,FALSE),0)</f>
        <v>0</v>
      </c>
      <c r="G36" s="25">
        <f t="shared" si="4"/>
        <v>0</v>
      </c>
      <c r="H36" s="26">
        <f t="shared" si="0"/>
        <v>0</v>
      </c>
      <c r="I36" s="26">
        <f t="shared" si="5"/>
        <v>10</v>
      </c>
      <c r="J36" s="26">
        <f t="shared" si="6"/>
        <v>704.2403531797122</v>
      </c>
      <c r="K36" s="26" t="str">
        <f>IFERROR(INDEX(Parametros_DC!$H$25:$V$35,MATCH(Fundacoes!$E$14,Parametros_DC!$G$25:$G$35,0),MATCH(Fundacoes!$E36,Parametros_DC!$H$24:$V$24,0))*H36+INDEX(Parametros_DC!$H$39:$V$49,MATCH(Fundacoes!$E$14,Parametros_DC!$G$39:$G$49,0),MATCH(Fundacoes!$E36,Parametros_DC!$H$38:$V$38,0))*J36,"")</f>
        <v/>
      </c>
      <c r="L36" s="50" t="str">
        <f t="shared" si="1"/>
        <v/>
      </c>
      <c r="M36" s="25">
        <f>IFERROR(VLOOKUP(E36,Parametros_AV!$B$28:$C$42,2,TRUE),0)</f>
        <v>0</v>
      </c>
      <c r="N36" s="28">
        <f>IFERROR(VLOOKUP(E36,Parametros_AV!$B$28:$D$42,3,FALSE),0)</f>
        <v>0</v>
      </c>
      <c r="O36" s="26">
        <f t="shared" si="2"/>
        <v>0</v>
      </c>
      <c r="P36" s="26">
        <f t="shared" si="7"/>
        <v>317.83754675755739</v>
      </c>
      <c r="Q36" s="26">
        <f t="shared" si="11"/>
        <v>317.83754675755739</v>
      </c>
      <c r="R36" s="27" t="str">
        <f t="shared" si="3"/>
        <v/>
      </c>
      <c r="S36" s="31" t="str">
        <f t="shared" si="9"/>
        <v/>
      </c>
    </row>
    <row r="37" spans="2:19" x14ac:dyDescent="0.25">
      <c r="B37" s="21">
        <f t="shared" si="10"/>
        <v>542</v>
      </c>
      <c r="C37" s="21">
        <v>17</v>
      </c>
      <c r="D37" s="23">
        <v>0</v>
      </c>
      <c r="E37" s="22"/>
      <c r="F37" s="51">
        <f>IFERROR(VLOOKUP(E37,Parametros_DC!$B$36:$D$50,3,FALSE),0)</f>
        <v>0</v>
      </c>
      <c r="G37" s="25">
        <f t="shared" si="4"/>
        <v>0</v>
      </c>
      <c r="H37" s="26">
        <f t="shared" si="0"/>
        <v>0</v>
      </c>
      <c r="I37" s="26">
        <f t="shared" si="5"/>
        <v>10</v>
      </c>
      <c r="J37" s="26">
        <f t="shared" si="6"/>
        <v>712.09433481368671</v>
      </c>
      <c r="K37" s="26" t="str">
        <f>IFERROR(INDEX(Parametros_DC!$H$25:$V$35,MATCH(Fundacoes!$E$14,Parametros_DC!$G$25:$G$35,0),MATCH(Fundacoes!$E37,Parametros_DC!$H$24:$V$24,0))*H37+INDEX(Parametros_DC!$H$39:$V$49,MATCH(Fundacoes!$E$14,Parametros_DC!$G$39:$G$49,0),MATCH(Fundacoes!$E37,Parametros_DC!$H$38:$V$38,0))*J37,"")</f>
        <v/>
      </c>
      <c r="L37" s="50" t="str">
        <f t="shared" si="1"/>
        <v/>
      </c>
      <c r="M37" s="25">
        <f>IFERROR(VLOOKUP(E37,Parametros_AV!$B$28:$C$42,2,TRUE),0)</f>
        <v>0</v>
      </c>
      <c r="N37" s="28">
        <f>IFERROR(VLOOKUP(E37,Parametros_AV!$B$28:$D$42,3,FALSE),0)</f>
        <v>0</v>
      </c>
      <c r="O37" s="26">
        <f t="shared" si="2"/>
        <v>0</v>
      </c>
      <c r="P37" s="26">
        <f t="shared" si="7"/>
        <v>317.83754675755739</v>
      </c>
      <c r="Q37" s="26">
        <f t="shared" si="11"/>
        <v>317.83754675755739</v>
      </c>
      <c r="R37" s="27" t="str">
        <f t="shared" si="3"/>
        <v/>
      </c>
      <c r="S37" s="31" t="str">
        <f t="shared" si="9"/>
        <v/>
      </c>
    </row>
    <row r="38" spans="2:19" x14ac:dyDescent="0.25">
      <c r="B38" s="21">
        <f t="shared" si="10"/>
        <v>541</v>
      </c>
      <c r="C38" s="21">
        <v>18</v>
      </c>
      <c r="D38" s="23">
        <v>0</v>
      </c>
      <c r="E38" s="22"/>
      <c r="F38" s="51">
        <f>IFERROR(VLOOKUP(E38,Parametros_DC!$B$36:$D$50,3,FALSE),0)</f>
        <v>0</v>
      </c>
      <c r="G38" s="25">
        <f t="shared" si="4"/>
        <v>0</v>
      </c>
      <c r="H38" s="26">
        <f t="shared" si="0"/>
        <v>0</v>
      </c>
      <c r="I38" s="26">
        <f t="shared" si="5"/>
        <v>10</v>
      </c>
      <c r="J38" s="26">
        <f t="shared" si="6"/>
        <v>719.94831644766123</v>
      </c>
      <c r="K38" s="26" t="str">
        <f>IFERROR(INDEX(Parametros_DC!$H$25:$V$35,MATCH(Fundacoes!$E$14,Parametros_DC!$G$25:$G$35,0),MATCH(Fundacoes!$E38,Parametros_DC!$H$24:$V$24,0))*H38+INDEX(Parametros_DC!$H$39:$V$49,MATCH(Fundacoes!$E$14,Parametros_DC!$G$39:$G$49,0),MATCH(Fundacoes!$E38,Parametros_DC!$H$38:$V$38,0))*J38,"")</f>
        <v/>
      </c>
      <c r="L38" s="50" t="str">
        <f t="shared" si="1"/>
        <v/>
      </c>
      <c r="M38" s="25">
        <f>IFERROR(VLOOKUP(E38,Parametros_AV!$B$28:$C$42,2,TRUE),0)</f>
        <v>0</v>
      </c>
      <c r="N38" s="28">
        <f>IFERROR(VLOOKUP(E38,Parametros_AV!$B$28:$D$42,3,FALSE),0)</f>
        <v>0</v>
      </c>
      <c r="O38" s="26">
        <f t="shared" si="2"/>
        <v>0</v>
      </c>
      <c r="P38" s="26">
        <f t="shared" si="7"/>
        <v>317.83754675755739</v>
      </c>
      <c r="Q38" s="26">
        <f t="shared" si="11"/>
        <v>317.83754675755739</v>
      </c>
      <c r="R38" s="27" t="str">
        <f t="shared" si="3"/>
        <v/>
      </c>
      <c r="S38" s="31" t="str">
        <f t="shared" si="9"/>
        <v/>
      </c>
    </row>
    <row r="39" spans="2:19" x14ac:dyDescent="0.25">
      <c r="B39" s="21">
        <f t="shared" si="10"/>
        <v>540</v>
      </c>
      <c r="C39" s="21">
        <v>19</v>
      </c>
      <c r="D39" s="23">
        <v>0</v>
      </c>
      <c r="E39" s="22"/>
      <c r="F39" s="51">
        <f>IFERROR(VLOOKUP(E39,Parametros_DC!$B$36:$D$50,3,FALSE),0)</f>
        <v>0</v>
      </c>
      <c r="G39" s="25">
        <f t="shared" si="4"/>
        <v>0</v>
      </c>
      <c r="H39" s="26">
        <f t="shared" si="0"/>
        <v>0</v>
      </c>
      <c r="I39" s="26">
        <f t="shared" si="5"/>
        <v>10</v>
      </c>
      <c r="J39" s="26">
        <f t="shared" si="6"/>
        <v>727.80229808163574</v>
      </c>
      <c r="K39" s="26" t="str">
        <f>IFERROR(INDEX(Parametros_DC!$H$25:$V$35,MATCH(Fundacoes!$E$14,Parametros_DC!$G$25:$G$35,0),MATCH(Fundacoes!$E39,Parametros_DC!$H$24:$V$24,0))*H39+INDEX(Parametros_DC!$H$39:$V$49,MATCH(Fundacoes!$E$14,Parametros_DC!$G$39:$G$49,0),MATCH(Fundacoes!$E39,Parametros_DC!$H$38:$V$38,0))*J39,"")</f>
        <v/>
      </c>
      <c r="L39" s="50" t="str">
        <f t="shared" si="1"/>
        <v/>
      </c>
      <c r="M39" s="25">
        <f>IFERROR(VLOOKUP(E39,Parametros_AV!$B$28:$C$42,2,TRUE),0)</f>
        <v>0</v>
      </c>
      <c r="N39" s="28">
        <f>IFERROR(VLOOKUP(E39,Parametros_AV!$B$28:$D$42,3,FALSE),0)</f>
        <v>0</v>
      </c>
      <c r="O39" s="26">
        <f t="shared" si="2"/>
        <v>0</v>
      </c>
      <c r="P39" s="26">
        <f t="shared" si="7"/>
        <v>317.83754675755739</v>
      </c>
      <c r="Q39" s="26">
        <f t="shared" si="11"/>
        <v>317.83754675755739</v>
      </c>
      <c r="R39" s="27" t="str">
        <f t="shared" si="3"/>
        <v/>
      </c>
      <c r="S39" s="31" t="str">
        <f t="shared" si="9"/>
        <v/>
      </c>
    </row>
    <row r="40" spans="2:19" x14ac:dyDescent="0.25">
      <c r="B40" s="21">
        <f t="shared" si="10"/>
        <v>539</v>
      </c>
      <c r="C40" s="21">
        <v>20</v>
      </c>
      <c r="D40" s="23">
        <v>0</v>
      </c>
      <c r="E40" s="22"/>
      <c r="F40" s="51">
        <f>IFERROR(VLOOKUP(E40,Parametros_DC!$B$36:$D$50,3,FALSE),0)</f>
        <v>0</v>
      </c>
      <c r="G40" s="25">
        <f t="shared" si="4"/>
        <v>0</v>
      </c>
      <c r="H40" s="26">
        <f t="shared" si="0"/>
        <v>0</v>
      </c>
      <c r="I40" s="26">
        <f t="shared" si="5"/>
        <v>10</v>
      </c>
      <c r="J40" s="26">
        <f t="shared" si="6"/>
        <v>735.65627971561025</v>
      </c>
      <c r="K40" s="26" t="str">
        <f>IFERROR(INDEX(Parametros_DC!$H$25:$V$35,MATCH(Fundacoes!$E$14,Parametros_DC!$G$25:$G$35,0),MATCH(Fundacoes!$E40,Parametros_DC!$H$24:$V$24,0))*H40+INDEX(Parametros_DC!$H$39:$V$49,MATCH(Fundacoes!$E$14,Parametros_DC!$G$39:$G$49,0),MATCH(Fundacoes!$E40,Parametros_DC!$H$38:$V$38,0))*J40,"")</f>
        <v/>
      </c>
      <c r="L40" s="50" t="str">
        <f t="shared" si="1"/>
        <v/>
      </c>
      <c r="M40" s="25">
        <f>IFERROR(VLOOKUP(E40,Parametros_AV!$B$28:$C$42,2,TRUE),0)</f>
        <v>0</v>
      </c>
      <c r="N40" s="28">
        <f>IFERROR(VLOOKUP(E40,Parametros_AV!$B$28:$D$42,3,FALSE),0)</f>
        <v>0</v>
      </c>
      <c r="O40" s="26">
        <f t="shared" si="2"/>
        <v>0</v>
      </c>
      <c r="P40" s="26">
        <f t="shared" si="7"/>
        <v>317.83754675755739</v>
      </c>
      <c r="Q40" s="26">
        <f t="shared" si="11"/>
        <v>317.83754675755739</v>
      </c>
      <c r="R40" s="27" t="str">
        <f t="shared" si="3"/>
        <v/>
      </c>
      <c r="S40" s="31" t="str">
        <f t="shared" si="9"/>
        <v/>
      </c>
    </row>
    <row r="41" spans="2:19" x14ac:dyDescent="0.25">
      <c r="B41" s="21">
        <f t="shared" si="10"/>
        <v>538</v>
      </c>
      <c r="C41" s="21">
        <v>21</v>
      </c>
      <c r="D41" s="23">
        <v>0</v>
      </c>
      <c r="E41" s="22"/>
      <c r="F41" s="51">
        <f>IFERROR(VLOOKUP(E41,Parametros_DC!$B$36:$D$50,3,FALSE),0)</f>
        <v>0</v>
      </c>
      <c r="G41" s="25">
        <f t="shared" si="4"/>
        <v>0</v>
      </c>
      <c r="H41" s="26">
        <f t="shared" si="0"/>
        <v>0</v>
      </c>
      <c r="I41" s="26">
        <f t="shared" si="5"/>
        <v>10</v>
      </c>
      <c r="J41" s="26">
        <f t="shared" si="6"/>
        <v>743.51026134958477</v>
      </c>
      <c r="K41" s="26" t="str">
        <f>IFERROR(INDEX(Parametros_DC!$H$25:$V$35,MATCH(Fundacoes!$E$14,Parametros_DC!$G$25:$G$35,0),MATCH(Fundacoes!$E41,Parametros_DC!$H$24:$V$24,0))*H41+INDEX(Parametros_DC!$H$39:$V$49,MATCH(Fundacoes!$E$14,Parametros_DC!$G$39:$G$49,0),MATCH(Fundacoes!$E41,Parametros_DC!$H$38:$V$38,0))*J41,"")</f>
        <v/>
      </c>
      <c r="L41" s="50" t="str">
        <f t="shared" si="1"/>
        <v/>
      </c>
      <c r="M41" s="25">
        <f>IFERROR(VLOOKUP(E41,Parametros_AV!$B$28:$C$42,2,TRUE),0)</f>
        <v>0</v>
      </c>
      <c r="N41" s="28">
        <f>IFERROR(VLOOKUP(E41,Parametros_AV!$B$28:$D$42,3,FALSE),0)</f>
        <v>0</v>
      </c>
      <c r="O41" s="26">
        <f t="shared" si="2"/>
        <v>0</v>
      </c>
      <c r="P41" s="26">
        <f t="shared" si="7"/>
        <v>317.83754675755739</v>
      </c>
      <c r="Q41" s="26">
        <f t="shared" si="11"/>
        <v>317.83754675755739</v>
      </c>
      <c r="R41" s="27" t="str">
        <f t="shared" si="3"/>
        <v/>
      </c>
      <c r="S41" s="31" t="str">
        <f t="shared" si="9"/>
        <v/>
      </c>
    </row>
    <row r="42" spans="2:19" x14ac:dyDescent="0.25">
      <c r="B42" s="21">
        <f t="shared" si="10"/>
        <v>537</v>
      </c>
      <c r="C42" s="21">
        <v>22</v>
      </c>
      <c r="D42" s="23">
        <v>0</v>
      </c>
      <c r="E42" s="22"/>
      <c r="F42" s="51">
        <f>IFERROR(VLOOKUP(E42,Parametros_DC!$B$36:$D$50,3,FALSE),0)</f>
        <v>0</v>
      </c>
      <c r="G42" s="25">
        <f t="shared" si="4"/>
        <v>0</v>
      </c>
      <c r="H42" s="26">
        <f t="shared" si="0"/>
        <v>0</v>
      </c>
      <c r="I42" s="26">
        <f t="shared" si="5"/>
        <v>10</v>
      </c>
      <c r="J42" s="26">
        <f t="shared" si="6"/>
        <v>751.36424298355928</v>
      </c>
      <c r="K42" s="26" t="str">
        <f>IFERROR(INDEX(Parametros_DC!$H$25:$V$35,MATCH(Fundacoes!$E$14,Parametros_DC!$G$25:$G$35,0),MATCH(Fundacoes!$E42,Parametros_DC!$H$24:$V$24,0))*H42+INDEX(Parametros_DC!$H$39:$V$49,MATCH(Fundacoes!$E$14,Parametros_DC!$G$39:$G$49,0),MATCH(Fundacoes!$E42,Parametros_DC!$H$38:$V$38,0))*J42,"")</f>
        <v/>
      </c>
      <c r="L42" s="50" t="str">
        <f t="shared" si="1"/>
        <v/>
      </c>
      <c r="M42" s="25">
        <f>IFERROR(VLOOKUP(E42,Parametros_AV!$B$28:$C$42,2,TRUE),0)</f>
        <v>0</v>
      </c>
      <c r="N42" s="28">
        <f>IFERROR(VLOOKUP(E42,Parametros_AV!$B$28:$D$42,3,FALSE),0)</f>
        <v>0</v>
      </c>
      <c r="O42" s="26">
        <f t="shared" si="2"/>
        <v>0</v>
      </c>
      <c r="P42" s="26">
        <f t="shared" si="7"/>
        <v>317.83754675755739</v>
      </c>
      <c r="Q42" s="26">
        <f t="shared" si="11"/>
        <v>317.83754675755739</v>
      </c>
      <c r="R42" s="27" t="str">
        <f t="shared" si="3"/>
        <v/>
      </c>
      <c r="S42" s="31" t="str">
        <f t="shared" si="9"/>
        <v/>
      </c>
    </row>
    <row r="43" spans="2:19" x14ac:dyDescent="0.25">
      <c r="B43" s="21">
        <f t="shared" si="10"/>
        <v>536</v>
      </c>
      <c r="C43" s="21">
        <v>23</v>
      </c>
      <c r="D43" s="23">
        <v>0</v>
      </c>
      <c r="E43" s="22"/>
      <c r="F43" s="51">
        <f>IFERROR(VLOOKUP(E43,Parametros_DC!$B$36:$D$50,3,FALSE),0)</f>
        <v>0</v>
      </c>
      <c r="G43" s="25">
        <f t="shared" si="4"/>
        <v>0</v>
      </c>
      <c r="H43" s="26">
        <f t="shared" si="0"/>
        <v>0</v>
      </c>
      <c r="I43" s="26">
        <f t="shared" si="5"/>
        <v>10</v>
      </c>
      <c r="J43" s="26">
        <f t="shared" si="6"/>
        <v>759.21822461753379</v>
      </c>
      <c r="K43" s="26" t="str">
        <f>IFERROR(INDEX(Parametros_DC!$H$25:$V$35,MATCH(Fundacoes!$E$14,Parametros_DC!$G$25:$G$35,0),MATCH(Fundacoes!$E43,Parametros_DC!$H$24:$V$24,0))*H43+INDEX(Parametros_DC!$H$39:$V$49,MATCH(Fundacoes!$E$14,Parametros_DC!$G$39:$G$49,0),MATCH(Fundacoes!$E43,Parametros_DC!$H$38:$V$38,0))*J43,"")</f>
        <v/>
      </c>
      <c r="L43" s="50" t="str">
        <f t="shared" si="1"/>
        <v/>
      </c>
      <c r="M43" s="25">
        <f>IFERROR(VLOOKUP(E43,Parametros_AV!$B$28:$C$42,2,TRUE),0)</f>
        <v>0</v>
      </c>
      <c r="N43" s="28">
        <f>IFERROR(VLOOKUP(E43,Parametros_AV!$B$28:$D$42,3,FALSE),0)</f>
        <v>0</v>
      </c>
      <c r="O43" s="26">
        <f t="shared" si="2"/>
        <v>0</v>
      </c>
      <c r="P43" s="26">
        <f t="shared" si="7"/>
        <v>317.83754675755739</v>
      </c>
      <c r="Q43" s="26">
        <f t="shared" si="11"/>
        <v>317.83754675755739</v>
      </c>
      <c r="R43" s="27" t="str">
        <f t="shared" si="3"/>
        <v/>
      </c>
      <c r="S43" s="31" t="str">
        <f t="shared" si="9"/>
        <v/>
      </c>
    </row>
    <row r="44" spans="2:19" x14ac:dyDescent="0.25">
      <c r="B44" s="21">
        <f t="shared" si="10"/>
        <v>535</v>
      </c>
      <c r="C44" s="21">
        <v>24</v>
      </c>
      <c r="D44" s="23">
        <v>0</v>
      </c>
      <c r="E44" s="22"/>
      <c r="F44" s="51">
        <f>IFERROR(VLOOKUP(E44,Parametros_DC!$B$36:$D$50,3,FALSE),0)</f>
        <v>0</v>
      </c>
      <c r="G44" s="25">
        <f t="shared" si="4"/>
        <v>0</v>
      </c>
      <c r="H44" s="26">
        <f t="shared" si="0"/>
        <v>0</v>
      </c>
      <c r="I44" s="26">
        <f t="shared" si="5"/>
        <v>10</v>
      </c>
      <c r="J44" s="26">
        <f t="shared" si="6"/>
        <v>767.07220625150831</v>
      </c>
      <c r="K44" s="26" t="str">
        <f>IFERROR(INDEX(Parametros_DC!$H$25:$V$35,MATCH(Fundacoes!$E$14,Parametros_DC!$G$25:$G$35,0),MATCH(Fundacoes!$E44,Parametros_DC!$H$24:$V$24,0))*H44+INDEX(Parametros_DC!$H$39:$V$49,MATCH(Fundacoes!$E$14,Parametros_DC!$G$39:$G$49,0),MATCH(Fundacoes!$E44,Parametros_DC!$H$38:$V$38,0))*J44,"")</f>
        <v/>
      </c>
      <c r="L44" s="50" t="str">
        <f t="shared" si="1"/>
        <v/>
      </c>
      <c r="M44" s="25">
        <f>IFERROR(VLOOKUP(E44,Parametros_AV!$B$28:$C$42,2,TRUE),0)</f>
        <v>0</v>
      </c>
      <c r="N44" s="28">
        <f>IFERROR(VLOOKUP(E44,Parametros_AV!$B$28:$D$42,3,FALSE),0)</f>
        <v>0</v>
      </c>
      <c r="O44" s="26">
        <f t="shared" si="2"/>
        <v>0</v>
      </c>
      <c r="P44" s="26">
        <f t="shared" si="7"/>
        <v>317.83754675755739</v>
      </c>
      <c r="Q44" s="26">
        <f t="shared" si="11"/>
        <v>317.83754675755739</v>
      </c>
      <c r="R44" s="27" t="str">
        <f t="shared" si="3"/>
        <v/>
      </c>
      <c r="S44" s="31" t="str">
        <f t="shared" si="9"/>
        <v/>
      </c>
    </row>
    <row r="45" spans="2:19" x14ac:dyDescent="0.25">
      <c r="B45" s="21">
        <f t="shared" si="10"/>
        <v>534</v>
      </c>
      <c r="C45" s="21">
        <v>25</v>
      </c>
      <c r="D45" s="23">
        <v>0</v>
      </c>
      <c r="E45" s="22"/>
      <c r="F45" s="51">
        <f>IFERROR(VLOOKUP(E45,Parametros_DC!$B$36:$D$50,3,FALSE),0)</f>
        <v>0</v>
      </c>
      <c r="G45" s="25">
        <f t="shared" si="4"/>
        <v>0</v>
      </c>
      <c r="H45" s="26">
        <f t="shared" si="0"/>
        <v>0</v>
      </c>
      <c r="I45" s="26">
        <f t="shared" si="5"/>
        <v>10</v>
      </c>
      <c r="J45" s="26">
        <f t="shared" si="6"/>
        <v>774.92618788548282</v>
      </c>
      <c r="K45" s="26" t="str">
        <f>IFERROR(INDEX(Parametros_DC!$H$25:$V$35,MATCH(Fundacoes!$E$14,Parametros_DC!$G$25:$G$35,0),MATCH(Fundacoes!$E45,Parametros_DC!$H$24:$V$24,0))*H45+INDEX(Parametros_DC!$H$39:$V$49,MATCH(Fundacoes!$E$14,Parametros_DC!$G$39:$G$49,0),MATCH(Fundacoes!$E45,Parametros_DC!$H$38:$V$38,0))*J45,"")</f>
        <v/>
      </c>
      <c r="L45" s="50" t="str">
        <f t="shared" si="1"/>
        <v/>
      </c>
      <c r="M45" s="25">
        <f>IFERROR(VLOOKUP(E45,Parametros_AV!$B$28:$C$42,2,TRUE),0)</f>
        <v>0</v>
      </c>
      <c r="N45" s="28">
        <f>IFERROR(VLOOKUP(E45,Parametros_AV!$B$28:$D$42,3,FALSE),0)</f>
        <v>0</v>
      </c>
      <c r="O45" s="26">
        <f t="shared" si="2"/>
        <v>0</v>
      </c>
      <c r="P45" s="26">
        <f t="shared" si="7"/>
        <v>317.83754675755739</v>
      </c>
      <c r="Q45" s="26">
        <f t="shared" si="11"/>
        <v>317.83754675755739</v>
      </c>
      <c r="R45" s="27" t="str">
        <f t="shared" si="3"/>
        <v/>
      </c>
      <c r="S45" s="31" t="str">
        <f t="shared" si="9"/>
        <v/>
      </c>
    </row>
    <row r="46" spans="2:19" x14ac:dyDescent="0.25">
      <c r="B46" s="21">
        <f t="shared" si="10"/>
        <v>533</v>
      </c>
      <c r="C46" s="21">
        <v>26</v>
      </c>
      <c r="D46" s="23">
        <v>0</v>
      </c>
      <c r="E46" s="22"/>
      <c r="F46" s="51">
        <f>IFERROR(VLOOKUP(E46,Parametros_DC!$B$36:$D$50,3,FALSE),0)</f>
        <v>0</v>
      </c>
      <c r="G46" s="25">
        <f t="shared" si="4"/>
        <v>0</v>
      </c>
      <c r="H46" s="26">
        <f t="shared" si="0"/>
        <v>0</v>
      </c>
      <c r="I46" s="26">
        <f t="shared" si="5"/>
        <v>10</v>
      </c>
      <c r="J46" s="26">
        <f t="shared" si="6"/>
        <v>782.78016951945733</v>
      </c>
      <c r="K46" s="26" t="str">
        <f>IFERROR(INDEX(Parametros_DC!$H$25:$V$35,MATCH(Fundacoes!$E$14,Parametros_DC!$G$25:$G$35,0),MATCH(Fundacoes!$E46,Parametros_DC!$H$24:$V$24,0))*H46+INDEX(Parametros_DC!$H$39:$V$49,MATCH(Fundacoes!$E$14,Parametros_DC!$G$39:$G$49,0),MATCH(Fundacoes!$E46,Parametros_DC!$H$38:$V$38,0))*J46,"")</f>
        <v/>
      </c>
      <c r="L46" s="50" t="str">
        <f t="shared" si="1"/>
        <v/>
      </c>
      <c r="M46" s="25">
        <f>IFERROR(VLOOKUP(E46,Parametros_AV!$B$28:$C$42,2,TRUE),0)</f>
        <v>0</v>
      </c>
      <c r="N46" s="28">
        <f>IFERROR(VLOOKUP(E46,Parametros_AV!$B$28:$D$42,3,FALSE),0)</f>
        <v>0</v>
      </c>
      <c r="O46" s="26">
        <f t="shared" si="2"/>
        <v>0</v>
      </c>
      <c r="P46" s="26">
        <f t="shared" si="7"/>
        <v>317.83754675755739</v>
      </c>
      <c r="Q46" s="26">
        <f>O46+P46</f>
        <v>317.83754675755739</v>
      </c>
      <c r="R46" s="27" t="str">
        <f t="shared" si="3"/>
        <v/>
      </c>
      <c r="S46" s="31" t="str">
        <f t="shared" si="9"/>
        <v/>
      </c>
    </row>
    <row r="47" spans="2:19" x14ac:dyDescent="0.25">
      <c r="B47" s="21">
        <f t="shared" si="10"/>
        <v>532</v>
      </c>
      <c r="C47" s="21">
        <v>27</v>
      </c>
      <c r="D47" s="23">
        <v>0</v>
      </c>
      <c r="E47" s="22"/>
      <c r="F47" s="51">
        <f>IFERROR(VLOOKUP(E47,Parametros_DC!$B$36:$D$50,3,FALSE),0)</f>
        <v>0</v>
      </c>
      <c r="G47" s="25">
        <f t="shared" si="4"/>
        <v>0</v>
      </c>
      <c r="H47" s="26">
        <f t="shared" si="0"/>
        <v>0</v>
      </c>
      <c r="I47" s="26">
        <f t="shared" si="5"/>
        <v>10</v>
      </c>
      <c r="J47" s="26">
        <f t="shared" si="6"/>
        <v>790.63415115343184</v>
      </c>
      <c r="K47" s="26" t="str">
        <f>IFERROR(INDEX(Parametros_DC!$H$25:$V$35,MATCH(Fundacoes!$E$14,Parametros_DC!$G$25:$G$35,0),MATCH(Fundacoes!$E47,Parametros_DC!$H$24:$V$24,0))*H47+INDEX(Parametros_DC!$H$39:$V$49,MATCH(Fundacoes!$E$14,Parametros_DC!$G$39:$G$49,0),MATCH(Fundacoes!$E47,Parametros_DC!$H$38:$V$38,0))*J47,"")</f>
        <v/>
      </c>
      <c r="L47" s="50" t="str">
        <f t="shared" si="1"/>
        <v/>
      </c>
      <c r="M47" s="25">
        <f>IFERROR(VLOOKUP(E47,Parametros_AV!$B$28:$C$42,2,TRUE),0)</f>
        <v>0</v>
      </c>
      <c r="N47" s="28">
        <f>IFERROR(VLOOKUP(E47,Parametros_AV!$B$28:$D$42,3,FALSE),0)</f>
        <v>0</v>
      </c>
      <c r="O47" s="26">
        <f t="shared" si="2"/>
        <v>0</v>
      </c>
      <c r="P47" s="26">
        <f t="shared" si="7"/>
        <v>317.83754675755739</v>
      </c>
      <c r="Q47" s="26">
        <f>O47+P47</f>
        <v>317.83754675755739</v>
      </c>
      <c r="R47" s="27" t="str">
        <f t="shared" si="3"/>
        <v/>
      </c>
      <c r="S47" s="31" t="str">
        <f t="shared" si="9"/>
        <v/>
      </c>
    </row>
    <row r="48" spans="2:19" x14ac:dyDescent="0.25">
      <c r="B48" s="21">
        <f t="shared" si="10"/>
        <v>531</v>
      </c>
      <c r="C48" s="21">
        <v>28</v>
      </c>
      <c r="D48" s="23">
        <v>0</v>
      </c>
      <c r="E48" s="22"/>
      <c r="F48" s="51">
        <f>IFERROR(VLOOKUP(E48,Parametros_DC!$B$36:$D$50,3,FALSE),0)</f>
        <v>0</v>
      </c>
      <c r="G48" s="25">
        <f t="shared" si="4"/>
        <v>0</v>
      </c>
      <c r="H48" s="26">
        <f t="shared" si="0"/>
        <v>0</v>
      </c>
      <c r="I48" s="26">
        <f t="shared" si="5"/>
        <v>10</v>
      </c>
      <c r="J48" s="26">
        <f t="shared" si="6"/>
        <v>798.48813278740636</v>
      </c>
      <c r="K48" s="26" t="str">
        <f>IFERROR(INDEX(Parametros_DC!$H$25:$V$35,MATCH(Fundacoes!$E$14,Parametros_DC!$G$25:$G$35,0),MATCH(Fundacoes!$E48,Parametros_DC!$H$24:$V$24,0))*H48+INDEX(Parametros_DC!$H$39:$V$49,MATCH(Fundacoes!$E$14,Parametros_DC!$G$39:$G$49,0),MATCH(Fundacoes!$E48,Parametros_DC!$H$38:$V$38,0))*J48,"")</f>
        <v/>
      </c>
      <c r="L48" s="50" t="str">
        <f t="shared" si="1"/>
        <v/>
      </c>
      <c r="M48" s="25">
        <f>IFERROR(VLOOKUP(E48,Parametros_AV!$B$28:$C$42,2,TRUE),0)</f>
        <v>0</v>
      </c>
      <c r="N48" s="28">
        <f>IFERROR(VLOOKUP(E48,Parametros_AV!$B$28:$D$42,3,FALSE),0)</f>
        <v>0</v>
      </c>
      <c r="O48" s="26">
        <f t="shared" si="2"/>
        <v>0</v>
      </c>
      <c r="P48" s="26">
        <f t="shared" si="7"/>
        <v>317.83754675755739</v>
      </c>
      <c r="Q48" s="26">
        <f>O48+P48</f>
        <v>317.83754675755739</v>
      </c>
      <c r="R48" s="27" t="str">
        <f t="shared" si="3"/>
        <v/>
      </c>
      <c r="S48" s="31" t="str">
        <f t="shared" si="9"/>
        <v/>
      </c>
    </row>
    <row r="49" spans="2:19" x14ac:dyDescent="0.25">
      <c r="B49" s="21">
        <f t="shared" si="10"/>
        <v>530</v>
      </c>
      <c r="C49" s="21">
        <v>29</v>
      </c>
      <c r="D49" s="23">
        <v>0</v>
      </c>
      <c r="E49" s="22"/>
      <c r="F49" s="51">
        <f>IFERROR(VLOOKUP(E49,Parametros_DC!$B$36:$D$50,3,FALSE),0)</f>
        <v>0</v>
      </c>
      <c r="G49" s="25">
        <f t="shared" si="4"/>
        <v>0</v>
      </c>
      <c r="H49" s="26">
        <f t="shared" si="0"/>
        <v>0</v>
      </c>
      <c r="I49" s="26">
        <f t="shared" si="5"/>
        <v>10</v>
      </c>
      <c r="J49" s="26">
        <f t="shared" si="6"/>
        <v>806.34211442138087</v>
      </c>
      <c r="K49" s="26" t="str">
        <f>IFERROR(INDEX(Parametros_DC!$H$25:$V$35,MATCH(Fundacoes!$E$14,Parametros_DC!$G$25:$G$35,0),MATCH(Fundacoes!$E49,Parametros_DC!$H$24:$V$24,0))*H49+INDEX(Parametros_DC!$H$39:$V$49,MATCH(Fundacoes!$E$14,Parametros_DC!$G$39:$G$49,0),MATCH(Fundacoes!$E49,Parametros_DC!$H$38:$V$38,0))*J49,"")</f>
        <v/>
      </c>
      <c r="L49" s="50" t="str">
        <f t="shared" si="1"/>
        <v/>
      </c>
      <c r="M49" s="25">
        <f>IFERROR(VLOOKUP(E49,Parametros_AV!$B$28:$C$42,2,TRUE),0)</f>
        <v>0</v>
      </c>
      <c r="N49" s="28">
        <f>IFERROR(VLOOKUP(E49,Parametros_AV!$B$28:$D$42,3,FALSE),0)</f>
        <v>0</v>
      </c>
      <c r="O49" s="26">
        <f t="shared" si="2"/>
        <v>0</v>
      </c>
      <c r="P49" s="26">
        <f t="shared" si="7"/>
        <v>317.83754675755739</v>
      </c>
      <c r="Q49" s="26">
        <f>O49+P49</f>
        <v>317.83754675755739</v>
      </c>
      <c r="R49" s="27" t="str">
        <f t="shared" si="3"/>
        <v/>
      </c>
      <c r="S49" s="31" t="str">
        <f t="shared" si="9"/>
        <v/>
      </c>
    </row>
    <row r="50" spans="2:19" x14ac:dyDescent="0.25">
      <c r="B50" s="21">
        <f t="shared" si="10"/>
        <v>529</v>
      </c>
      <c r="C50" s="21">
        <v>30</v>
      </c>
      <c r="D50" s="23">
        <v>0</v>
      </c>
      <c r="E50" s="22"/>
      <c r="F50" s="51">
        <f>IFERROR(VLOOKUP(E50,Parametros_DC!$B$36:$D$50,3,FALSE),0)</f>
        <v>0</v>
      </c>
      <c r="G50" s="25">
        <f t="shared" si="4"/>
        <v>0</v>
      </c>
      <c r="H50" s="26">
        <f t="shared" si="0"/>
        <v>0</v>
      </c>
      <c r="I50" s="26">
        <f t="shared" si="5"/>
        <v>10</v>
      </c>
      <c r="J50" s="26">
        <f t="shared" si="6"/>
        <v>814.19609605535538</v>
      </c>
      <c r="K50" s="26" t="str">
        <f>IFERROR(INDEX(Parametros_DC!$H$25:$V$35,MATCH(Fundacoes!$E$14,Parametros_DC!$G$25:$G$35,0),MATCH(Fundacoes!$E50,Parametros_DC!$H$24:$V$24,0))*H50+INDEX(Parametros_DC!$H$39:$V$49,MATCH(Fundacoes!$E$14,Parametros_DC!$G$39:$G$49,0),MATCH(Fundacoes!$E50,Parametros_DC!$H$38:$V$38,0))*J50,"")</f>
        <v/>
      </c>
      <c r="L50" s="50" t="str">
        <f t="shared" si="1"/>
        <v/>
      </c>
      <c r="M50" s="25">
        <f>IFERROR(VLOOKUP(E50,Parametros_AV!$B$28:$C$42,2,TRUE),0)</f>
        <v>0</v>
      </c>
      <c r="N50" s="28">
        <f>IFERROR(VLOOKUP(E50,Parametros_AV!$B$28:$D$42,3,FALSE),0)</f>
        <v>0</v>
      </c>
      <c r="O50" s="26">
        <f t="shared" si="2"/>
        <v>0</v>
      </c>
      <c r="P50" s="26">
        <f t="shared" si="7"/>
        <v>317.83754675755739</v>
      </c>
      <c r="Q50" s="26">
        <f>O50+P50</f>
        <v>317.83754675755739</v>
      </c>
      <c r="R50" s="27" t="str">
        <f t="shared" si="3"/>
        <v/>
      </c>
      <c r="S50" s="31" t="str">
        <f t="shared" si="9"/>
        <v/>
      </c>
    </row>
    <row r="51" spans="2:19" x14ac:dyDescent="0.25"/>
  </sheetData>
  <mergeCells count="1">
    <mergeCell ref="B9:I9"/>
  </mergeCells>
  <conditionalFormatting sqref="L20:L50 R20:R50">
    <cfRule type="colorScale" priority="4">
      <colorScale>
        <cfvo type="min"/>
        <cfvo type="max"/>
        <color rgb="FFFCFCFF"/>
        <color rgb="FF63BE7B"/>
      </colorScale>
    </cfRule>
  </conditionalFormatting>
  <conditionalFormatting sqref="S20:S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B9" r:id="rId1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Parametros_DC!$G$39:$G$50</xm:f>
          </x14:formula1>
          <xm:sqref>E14</xm:sqref>
        </x14:dataValidation>
        <x14:dataValidation type="list" allowBlank="1" showInputMessage="1" showErrorMessage="1">
          <x14:formula1>
            <xm:f>Parametros_DC!$B$36:$B$51</xm:f>
          </x14:formula1>
          <xm:sqref>E20:E50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A109"/>
  <sheetViews>
    <sheetView showGridLines="0" zoomScale="85" zoomScaleNormal="85" workbookViewId="0">
      <selection activeCell="Q41" sqref="Q41"/>
    </sheetView>
  </sheetViews>
  <sheetFormatPr defaultColWidth="0" defaultRowHeight="15" zeroHeight="1" x14ac:dyDescent="0.25"/>
  <cols>
    <col min="1" max="1" width="5.42578125" style="6" customWidth="1"/>
    <col min="2" max="2" width="27.42578125" style="6" bestFit="1" customWidth="1"/>
    <col min="3" max="3" width="3.5703125" style="10" bestFit="1" customWidth="1"/>
    <col min="4" max="4" width="27.42578125" style="6" bestFit="1" customWidth="1"/>
    <col min="5" max="5" width="4" style="6" customWidth="1"/>
    <col min="6" max="6" width="6.5703125" style="6" customWidth="1"/>
    <col min="7" max="7" width="35.85546875" style="6" bestFit="1" customWidth="1"/>
    <col min="8" max="8" width="8.28515625" style="6" customWidth="1"/>
    <col min="9" max="9" width="21.85546875" style="6" bestFit="1" customWidth="1"/>
    <col min="10" max="11" width="21" style="6" bestFit="1" customWidth="1"/>
    <col min="12" max="12" width="14.5703125" style="6" bestFit="1" customWidth="1"/>
    <col min="13" max="13" width="8.7109375" style="6" bestFit="1" customWidth="1"/>
    <col min="14" max="14" width="16.85546875" style="6" bestFit="1" customWidth="1"/>
    <col min="15" max="16" width="21.7109375" style="6" bestFit="1" customWidth="1"/>
    <col min="17" max="17" width="15" style="6" bestFit="1" customWidth="1"/>
    <col min="18" max="18" width="7.42578125" style="6" bestFit="1" customWidth="1"/>
    <col min="19" max="19" width="22" style="6" bestFit="1" customWidth="1"/>
    <col min="20" max="20" width="15.7109375" style="6" bestFit="1" customWidth="1"/>
    <col min="21" max="21" width="22" style="6" bestFit="1" customWidth="1"/>
    <col min="22" max="22" width="15.28515625" style="6" bestFit="1" customWidth="1"/>
    <col min="23" max="24" width="9.140625" style="6" customWidth="1"/>
    <col min="25" max="25" width="9.140625" style="6" hidden="1" customWidth="1"/>
    <col min="26" max="27" width="0" style="6" hidden="1" customWidth="1"/>
    <col min="28" max="16384" width="9.140625" style="6" hidden="1"/>
  </cols>
  <sheetData>
    <row r="1" spans="2:14" x14ac:dyDescent="0.25">
      <c r="F1"/>
      <c r="G1"/>
      <c r="H1"/>
      <c r="I1"/>
      <c r="J1"/>
      <c r="K1"/>
      <c r="L1"/>
      <c r="M1"/>
      <c r="N1"/>
    </row>
    <row r="2" spans="2:14" x14ac:dyDescent="0.25">
      <c r="B2" s="16" t="s">
        <v>91</v>
      </c>
      <c r="F2"/>
      <c r="G2"/>
      <c r="H2"/>
      <c r="I2"/>
      <c r="J2"/>
      <c r="K2"/>
      <c r="L2"/>
      <c r="M2"/>
      <c r="N2"/>
    </row>
    <row r="3" spans="2:14" x14ac:dyDescent="0.25">
      <c r="F3"/>
      <c r="G3"/>
      <c r="H3"/>
      <c r="I3"/>
      <c r="J3"/>
      <c r="K3"/>
      <c r="L3"/>
      <c r="M3"/>
      <c r="N3"/>
    </row>
    <row r="4" spans="2:14" x14ac:dyDescent="0.25">
      <c r="B4" s="2" t="s">
        <v>7</v>
      </c>
      <c r="C4" s="3"/>
      <c r="D4" s="4"/>
      <c r="E4" s="5"/>
      <c r="F4"/>
      <c r="G4" s="67" t="s">
        <v>102</v>
      </c>
      <c r="H4" s="68"/>
      <c r="I4" s="68"/>
      <c r="J4" s="68"/>
      <c r="K4"/>
      <c r="L4"/>
      <c r="M4"/>
      <c r="N4"/>
    </row>
    <row r="5" spans="2:14" x14ac:dyDescent="0.25">
      <c r="B5" s="2"/>
      <c r="C5" s="3"/>
      <c r="D5" s="4"/>
      <c r="E5" s="5"/>
      <c r="F5"/>
      <c r="G5" s="68"/>
      <c r="H5" s="69" t="s">
        <v>99</v>
      </c>
      <c r="I5" s="69" t="s">
        <v>101</v>
      </c>
      <c r="J5" s="69" t="s">
        <v>100</v>
      </c>
      <c r="K5"/>
      <c r="L5"/>
      <c r="M5"/>
      <c r="N5"/>
    </row>
    <row r="6" spans="2:14" x14ac:dyDescent="0.25">
      <c r="B6" s="4" t="s">
        <v>9</v>
      </c>
      <c r="C6" s="3"/>
      <c r="D6" s="4"/>
      <c r="E6" s="5"/>
      <c r="F6"/>
      <c r="G6" s="68" t="s">
        <v>96</v>
      </c>
      <c r="H6" s="70">
        <v>1</v>
      </c>
      <c r="I6" s="70">
        <v>1</v>
      </c>
      <c r="J6" s="70">
        <v>1</v>
      </c>
      <c r="K6"/>
      <c r="L6"/>
      <c r="M6"/>
      <c r="N6"/>
    </row>
    <row r="7" spans="2:14" x14ac:dyDescent="0.25">
      <c r="B7" s="4"/>
      <c r="C7" s="3"/>
      <c r="D7" s="4"/>
      <c r="E7" s="5"/>
      <c r="F7"/>
      <c r="G7" s="68" t="s">
        <v>97</v>
      </c>
      <c r="H7" s="70">
        <v>0.85</v>
      </c>
      <c r="I7" s="70">
        <v>0.6</v>
      </c>
      <c r="J7" s="70">
        <v>0.5</v>
      </c>
      <c r="K7"/>
      <c r="L7"/>
      <c r="M7"/>
      <c r="N7"/>
    </row>
    <row r="8" spans="2:14" x14ac:dyDescent="0.25">
      <c r="B8" s="4"/>
      <c r="C8" s="3"/>
      <c r="D8" s="4"/>
      <c r="E8" s="5"/>
      <c r="F8"/>
      <c r="G8" s="68" t="s">
        <v>58</v>
      </c>
      <c r="H8" s="70">
        <v>0.85</v>
      </c>
      <c r="I8" s="70">
        <v>0.6</v>
      </c>
      <c r="J8" s="70">
        <v>0.5</v>
      </c>
      <c r="K8"/>
      <c r="L8"/>
      <c r="M8"/>
      <c r="N8"/>
    </row>
    <row r="9" spans="2:14" x14ac:dyDescent="0.25">
      <c r="B9" s="4"/>
      <c r="C9" s="3" t="s">
        <v>10</v>
      </c>
      <c r="D9" s="4" t="s">
        <v>11</v>
      </c>
      <c r="E9" s="5"/>
      <c r="F9"/>
      <c r="G9" s="68" t="s">
        <v>61</v>
      </c>
      <c r="H9" s="70">
        <v>0.3</v>
      </c>
      <c r="I9" s="70">
        <v>0.3</v>
      </c>
      <c r="J9" s="70">
        <v>0.3</v>
      </c>
      <c r="K9"/>
      <c r="L9"/>
      <c r="M9"/>
      <c r="N9"/>
    </row>
    <row r="10" spans="2:14" x14ac:dyDescent="0.25">
      <c r="B10" s="4"/>
      <c r="C10" s="3" t="s">
        <v>13</v>
      </c>
      <c r="D10" s="4" t="s">
        <v>14</v>
      </c>
      <c r="E10" s="5"/>
      <c r="F10"/>
      <c r="G10" s="68" t="s">
        <v>59</v>
      </c>
      <c r="H10" s="70">
        <v>0.85</v>
      </c>
      <c r="I10" s="70">
        <v>0.6</v>
      </c>
      <c r="J10" s="70">
        <v>0.5</v>
      </c>
      <c r="K10"/>
      <c r="L10"/>
      <c r="M10"/>
      <c r="N10"/>
    </row>
    <row r="11" spans="2:14" x14ac:dyDescent="0.25">
      <c r="B11" s="4"/>
      <c r="C11" s="3" t="s">
        <v>15</v>
      </c>
      <c r="D11" s="4" t="s">
        <v>16</v>
      </c>
      <c r="E11" s="5"/>
      <c r="F11"/>
      <c r="G11" s="68" t="s">
        <v>98</v>
      </c>
      <c r="H11" s="70">
        <v>1</v>
      </c>
      <c r="I11" s="70">
        <v>1</v>
      </c>
      <c r="J11" s="70">
        <v>1</v>
      </c>
      <c r="K11"/>
      <c r="L11"/>
      <c r="M11"/>
      <c r="N11"/>
    </row>
    <row r="12" spans="2:14" x14ac:dyDescent="0.25">
      <c r="B12" s="4"/>
      <c r="C12" s="3" t="s">
        <v>17</v>
      </c>
      <c r="D12" s="4" t="s">
        <v>18</v>
      </c>
      <c r="E12" s="5"/>
      <c r="F12"/>
      <c r="G12" s="68"/>
      <c r="H12" s="70"/>
      <c r="I12" s="70"/>
      <c r="J12" s="70"/>
      <c r="K12"/>
      <c r="L12"/>
      <c r="M12"/>
      <c r="N12"/>
    </row>
    <row r="13" spans="2:14" x14ac:dyDescent="0.25">
      <c r="B13" s="4"/>
      <c r="C13" s="3"/>
      <c r="D13" s="4"/>
      <c r="E13" s="5"/>
      <c r="F13"/>
      <c r="G13" s="67" t="s">
        <v>103</v>
      </c>
      <c r="H13" s="68"/>
      <c r="I13" s="68"/>
      <c r="J13" s="68"/>
      <c r="K13"/>
      <c r="L13"/>
      <c r="M13"/>
      <c r="N13"/>
    </row>
    <row r="14" spans="2:14" x14ac:dyDescent="0.25">
      <c r="B14" s="4" t="s">
        <v>11</v>
      </c>
      <c r="C14" s="3"/>
      <c r="D14" s="4"/>
      <c r="E14" s="5"/>
      <c r="F14"/>
      <c r="G14" s="68"/>
      <c r="H14" s="69" t="s">
        <v>99</v>
      </c>
      <c r="I14" s="69" t="s">
        <v>101</v>
      </c>
      <c r="J14" s="69" t="s">
        <v>100</v>
      </c>
      <c r="K14"/>
      <c r="L14"/>
      <c r="M14"/>
      <c r="N14"/>
    </row>
    <row r="15" spans="2:14" x14ac:dyDescent="0.25">
      <c r="B15" s="4"/>
      <c r="C15" s="3"/>
      <c r="D15" s="4"/>
      <c r="E15" s="5"/>
      <c r="F15"/>
      <c r="G15" s="68" t="s">
        <v>96</v>
      </c>
      <c r="H15" s="70">
        <v>1</v>
      </c>
      <c r="I15" s="70">
        <v>1</v>
      </c>
      <c r="J15" s="70">
        <v>1</v>
      </c>
      <c r="K15"/>
      <c r="L15"/>
      <c r="M15"/>
      <c r="N15"/>
    </row>
    <row r="16" spans="2:14" x14ac:dyDescent="0.25">
      <c r="B16" s="4"/>
      <c r="C16" s="3"/>
      <c r="D16" s="4"/>
      <c r="E16" s="5"/>
      <c r="F16"/>
      <c r="G16" s="68" t="s">
        <v>97</v>
      </c>
      <c r="H16" s="70">
        <v>0.8</v>
      </c>
      <c r="I16" s="70">
        <v>0.65</v>
      </c>
      <c r="J16" s="70">
        <v>0.5</v>
      </c>
      <c r="K16"/>
      <c r="L16"/>
      <c r="M16"/>
      <c r="N16"/>
    </row>
    <row r="17" spans="2:22" x14ac:dyDescent="0.25">
      <c r="B17" s="4"/>
      <c r="C17" s="3" t="s">
        <v>19</v>
      </c>
      <c r="D17" s="4" t="s">
        <v>20</v>
      </c>
      <c r="E17" s="5"/>
      <c r="F17"/>
      <c r="G17" s="68" t="s">
        <v>58</v>
      </c>
      <c r="H17" s="70">
        <v>0.9</v>
      </c>
      <c r="I17" s="70">
        <v>0.75</v>
      </c>
      <c r="J17" s="70">
        <v>0.6</v>
      </c>
      <c r="K17"/>
      <c r="L17"/>
      <c r="M17"/>
      <c r="N17"/>
    </row>
    <row r="18" spans="2:22" x14ac:dyDescent="0.25">
      <c r="B18" s="4"/>
      <c r="C18" s="3" t="s">
        <v>21</v>
      </c>
      <c r="D18" s="4" t="s">
        <v>22</v>
      </c>
      <c r="E18" s="5"/>
      <c r="F18"/>
      <c r="G18" s="68" t="s">
        <v>61</v>
      </c>
      <c r="H18" s="70">
        <v>1</v>
      </c>
      <c r="I18" s="70">
        <v>1</v>
      </c>
      <c r="J18" s="70">
        <v>1</v>
      </c>
      <c r="K18"/>
      <c r="L18"/>
      <c r="M18"/>
      <c r="N18"/>
    </row>
    <row r="19" spans="2:22" x14ac:dyDescent="0.25">
      <c r="B19" s="4" t="s">
        <v>16</v>
      </c>
      <c r="C19" s="3"/>
      <c r="D19" s="4"/>
      <c r="E19" s="5"/>
      <c r="F19"/>
      <c r="G19" s="68" t="s">
        <v>59</v>
      </c>
      <c r="H19" s="70">
        <v>1.5</v>
      </c>
      <c r="I19" s="70">
        <v>1.5</v>
      </c>
      <c r="J19" s="70">
        <v>1.5</v>
      </c>
      <c r="K19"/>
      <c r="L19"/>
      <c r="M19"/>
      <c r="N19"/>
    </row>
    <row r="20" spans="2:22" x14ac:dyDescent="0.25">
      <c r="B20" s="4"/>
      <c r="C20" s="3"/>
      <c r="D20" s="4"/>
      <c r="E20" s="5"/>
      <c r="F20"/>
      <c r="G20" s="68" t="s">
        <v>98</v>
      </c>
      <c r="H20" s="70">
        <v>3</v>
      </c>
      <c r="I20" s="70">
        <v>3</v>
      </c>
      <c r="J20" s="70">
        <v>3</v>
      </c>
      <c r="K20"/>
      <c r="L20"/>
      <c r="M20"/>
      <c r="N20"/>
    </row>
    <row r="21" spans="2:22" x14ac:dyDescent="0.25">
      <c r="B21" s="4"/>
      <c r="C21" s="3"/>
      <c r="D21" s="4"/>
      <c r="E21" s="5"/>
      <c r="F21"/>
      <c r="G21"/>
      <c r="H21"/>
      <c r="I21"/>
      <c r="J21"/>
      <c r="K21"/>
      <c r="L21"/>
      <c r="M21"/>
      <c r="N21"/>
    </row>
    <row r="22" spans="2:22" x14ac:dyDescent="0.25">
      <c r="B22" s="4"/>
      <c r="C22" s="3"/>
      <c r="D22" s="4"/>
      <c r="E22" s="5"/>
      <c r="F22"/>
      <c r="H22"/>
      <c r="I22"/>
      <c r="J22"/>
      <c r="K22"/>
      <c r="L22"/>
      <c r="M22"/>
      <c r="N22"/>
    </row>
    <row r="23" spans="2:22" ht="15.75" thickBot="1" x14ac:dyDescent="0.3">
      <c r="B23" s="4"/>
      <c r="C23" s="3"/>
      <c r="D23" s="4"/>
      <c r="E23" s="5"/>
      <c r="F23"/>
      <c r="G23" s="71" t="s">
        <v>105</v>
      </c>
      <c r="H23" s="72"/>
      <c r="I23" s="72"/>
      <c r="J23" s="72"/>
      <c r="K23" s="72"/>
      <c r="L23" s="72"/>
      <c r="M23" s="72"/>
      <c r="N23" s="72"/>
      <c r="O23" s="73"/>
      <c r="P23" s="73"/>
      <c r="Q23" s="73"/>
      <c r="R23" s="73"/>
      <c r="S23" s="73"/>
      <c r="T23" s="73"/>
      <c r="U23" s="73"/>
      <c r="V23" s="73"/>
    </row>
    <row r="24" spans="2:22" x14ac:dyDescent="0.25">
      <c r="B24" s="4"/>
      <c r="C24" s="3"/>
      <c r="D24" s="4"/>
      <c r="E24" s="5"/>
      <c r="F24"/>
      <c r="G24" s="11" t="s">
        <v>50</v>
      </c>
      <c r="H24" s="65" t="s">
        <v>36</v>
      </c>
      <c r="I24" s="66" t="s">
        <v>39</v>
      </c>
      <c r="J24" s="66" t="s">
        <v>40</v>
      </c>
      <c r="K24" s="66" t="s">
        <v>38</v>
      </c>
      <c r="L24" s="66" t="s">
        <v>37</v>
      </c>
      <c r="M24" s="66" t="s">
        <v>45</v>
      </c>
      <c r="N24" s="66" t="s">
        <v>46</v>
      </c>
      <c r="O24" s="66" t="s">
        <v>47</v>
      </c>
      <c r="P24" s="66" t="s">
        <v>49</v>
      </c>
      <c r="Q24" s="66" t="s">
        <v>48</v>
      </c>
      <c r="R24" s="66" t="s">
        <v>41</v>
      </c>
      <c r="S24" s="66" t="s">
        <v>42</v>
      </c>
      <c r="T24" s="66" t="s">
        <v>6</v>
      </c>
      <c r="U24" s="66" t="s">
        <v>44</v>
      </c>
      <c r="V24" s="77" t="s">
        <v>43</v>
      </c>
    </row>
    <row r="25" spans="2:22" x14ac:dyDescent="0.25">
      <c r="B25" s="59" t="s">
        <v>92</v>
      </c>
      <c r="C25" s="60"/>
      <c r="D25" s="11"/>
      <c r="E25" s="5"/>
      <c r="F25"/>
      <c r="G25" s="63" t="s">
        <v>58</v>
      </c>
      <c r="H25" s="62">
        <v>0.5</v>
      </c>
      <c r="I25" s="62">
        <v>0.5</v>
      </c>
      <c r="J25" s="62">
        <v>0.5</v>
      </c>
      <c r="K25" s="62">
        <v>0.5</v>
      </c>
      <c r="L25" s="62">
        <v>0.5</v>
      </c>
      <c r="M25" s="62">
        <v>0.85</v>
      </c>
      <c r="N25" s="62">
        <v>0.85</v>
      </c>
      <c r="O25" s="62">
        <v>0.85</v>
      </c>
      <c r="P25" s="62">
        <v>0.85</v>
      </c>
      <c r="Q25" s="62">
        <v>0.85</v>
      </c>
      <c r="R25" s="62">
        <v>0.6</v>
      </c>
      <c r="S25" s="62">
        <v>0.6</v>
      </c>
      <c r="T25" s="62">
        <v>0.6</v>
      </c>
      <c r="U25" s="62">
        <v>0.6</v>
      </c>
      <c r="V25" s="62">
        <v>0.6</v>
      </c>
    </row>
    <row r="26" spans="2:22" x14ac:dyDescent="0.25">
      <c r="B26" s="59" t="s">
        <v>93</v>
      </c>
      <c r="C26" s="60"/>
      <c r="D26" s="61" t="s">
        <v>21</v>
      </c>
      <c r="E26" s="5"/>
      <c r="F26"/>
      <c r="G26" s="64" t="s">
        <v>57</v>
      </c>
      <c r="H26" s="62">
        <v>0.5</v>
      </c>
      <c r="I26" s="62">
        <v>0.5</v>
      </c>
      <c r="J26" s="62">
        <v>0.5</v>
      </c>
      <c r="K26" s="62">
        <v>0.5</v>
      </c>
      <c r="L26" s="62">
        <v>0.5</v>
      </c>
      <c r="M26" s="62">
        <v>0.85</v>
      </c>
      <c r="N26" s="62">
        <v>0.85</v>
      </c>
      <c r="O26" s="62">
        <v>0.85</v>
      </c>
      <c r="P26" s="62">
        <v>0.85</v>
      </c>
      <c r="Q26" s="62">
        <v>0.85</v>
      </c>
      <c r="R26" s="62">
        <v>0.6</v>
      </c>
      <c r="S26" s="62">
        <v>0.6</v>
      </c>
      <c r="T26" s="62">
        <v>0.6</v>
      </c>
      <c r="U26" s="62">
        <v>0.6</v>
      </c>
      <c r="V26" s="62">
        <v>0.6</v>
      </c>
    </row>
    <row r="27" spans="2:22" x14ac:dyDescent="0.25">
      <c r="B27" s="18" t="s">
        <v>45</v>
      </c>
      <c r="C27" s="19"/>
      <c r="D27" s="19">
        <v>120</v>
      </c>
      <c r="E27" s="5"/>
      <c r="F27"/>
      <c r="G27" s="64" t="s">
        <v>56</v>
      </c>
      <c r="H27" s="62">
        <v>0.5</v>
      </c>
      <c r="I27" s="62">
        <v>0.5</v>
      </c>
      <c r="J27" s="62">
        <v>0.5</v>
      </c>
      <c r="K27" s="62">
        <v>0.5</v>
      </c>
      <c r="L27" s="62">
        <v>0.5</v>
      </c>
      <c r="M27" s="62">
        <v>0.85</v>
      </c>
      <c r="N27" s="62">
        <v>0.85</v>
      </c>
      <c r="O27" s="62">
        <v>0.85</v>
      </c>
      <c r="P27" s="62">
        <v>0.85</v>
      </c>
      <c r="Q27" s="62">
        <v>0.85</v>
      </c>
      <c r="R27" s="62">
        <v>0.6</v>
      </c>
      <c r="S27" s="62">
        <v>0.6</v>
      </c>
      <c r="T27" s="62">
        <v>0.6</v>
      </c>
      <c r="U27" s="62">
        <v>0.6</v>
      </c>
      <c r="V27" s="62">
        <v>0.6</v>
      </c>
    </row>
    <row r="28" spans="2:22" x14ac:dyDescent="0.25">
      <c r="B28" s="18" t="s">
        <v>43</v>
      </c>
      <c r="C28" s="19"/>
      <c r="D28" s="19">
        <v>200</v>
      </c>
      <c r="E28" s="5"/>
      <c r="F28"/>
      <c r="G28" s="64" t="s">
        <v>51</v>
      </c>
      <c r="H28" s="62">
        <v>1</v>
      </c>
      <c r="I28" s="62">
        <v>1</v>
      </c>
      <c r="J28" s="62">
        <v>1</v>
      </c>
      <c r="K28" s="62">
        <v>1</v>
      </c>
      <c r="L28" s="62">
        <v>1</v>
      </c>
      <c r="M28" s="62">
        <v>1</v>
      </c>
      <c r="N28" s="62">
        <v>1</v>
      </c>
      <c r="O28" s="62">
        <v>1</v>
      </c>
      <c r="P28" s="62">
        <v>1</v>
      </c>
      <c r="Q28" s="62">
        <v>1</v>
      </c>
      <c r="R28" s="62">
        <v>1</v>
      </c>
      <c r="S28" s="62">
        <v>1</v>
      </c>
      <c r="T28" s="62">
        <v>1</v>
      </c>
      <c r="U28" s="62">
        <v>1</v>
      </c>
      <c r="V28" s="62">
        <v>1</v>
      </c>
    </row>
    <row r="29" spans="2:22" x14ac:dyDescent="0.25">
      <c r="B29" s="18" t="s">
        <v>6</v>
      </c>
      <c r="C29" s="19"/>
      <c r="D29" s="19">
        <v>250</v>
      </c>
      <c r="E29" s="5"/>
      <c r="F29"/>
      <c r="G29" s="64" t="s">
        <v>52</v>
      </c>
      <c r="H29" s="62">
        <v>1</v>
      </c>
      <c r="I29" s="62">
        <v>1</v>
      </c>
      <c r="J29" s="62">
        <v>1</v>
      </c>
      <c r="K29" s="62">
        <v>1</v>
      </c>
      <c r="L29" s="62">
        <v>1</v>
      </c>
      <c r="M29" s="62">
        <v>1</v>
      </c>
      <c r="N29" s="62">
        <v>1</v>
      </c>
      <c r="O29" s="62">
        <v>1</v>
      </c>
      <c r="P29" s="62">
        <v>1</v>
      </c>
      <c r="Q29" s="62">
        <v>1</v>
      </c>
      <c r="R29" s="62">
        <v>1</v>
      </c>
      <c r="S29" s="62">
        <v>1</v>
      </c>
      <c r="T29" s="62">
        <v>1</v>
      </c>
      <c r="U29" s="62">
        <v>1</v>
      </c>
      <c r="V29" s="62">
        <v>1</v>
      </c>
    </row>
    <row r="30" spans="2:22" x14ac:dyDescent="0.25">
      <c r="B30" s="18" t="s">
        <v>36</v>
      </c>
      <c r="C30" s="19"/>
      <c r="D30" s="19">
        <v>400</v>
      </c>
      <c r="E30" s="5"/>
      <c r="F30"/>
      <c r="G30" s="64" t="s">
        <v>61</v>
      </c>
      <c r="H30" s="62">
        <v>0.3</v>
      </c>
      <c r="I30" s="62">
        <v>0.3</v>
      </c>
      <c r="J30" s="62">
        <v>0.3</v>
      </c>
      <c r="K30" s="62">
        <v>0.3</v>
      </c>
      <c r="L30" s="62">
        <v>0.3</v>
      </c>
      <c r="M30" s="62">
        <v>0.3</v>
      </c>
      <c r="N30" s="62">
        <v>0.3</v>
      </c>
      <c r="O30" s="62">
        <v>0.3</v>
      </c>
      <c r="P30" s="62">
        <v>0.3</v>
      </c>
      <c r="Q30" s="62">
        <v>0.3</v>
      </c>
      <c r="R30" s="62">
        <v>0.3</v>
      </c>
      <c r="S30" s="62">
        <v>0.3</v>
      </c>
      <c r="T30" s="62">
        <v>0.3</v>
      </c>
      <c r="U30" s="62">
        <v>0.3</v>
      </c>
      <c r="V30" s="62">
        <v>0.3</v>
      </c>
    </row>
    <row r="31" spans="2:22" x14ac:dyDescent="0.25">
      <c r="B31" s="18"/>
      <c r="C31" s="19"/>
      <c r="D31" s="19"/>
      <c r="E31" s="5"/>
      <c r="F31"/>
      <c r="G31" s="64" t="s">
        <v>53</v>
      </c>
      <c r="H31" s="62">
        <v>1</v>
      </c>
      <c r="I31" s="62">
        <v>1</v>
      </c>
      <c r="J31" s="62">
        <v>1</v>
      </c>
      <c r="K31" s="62">
        <v>1</v>
      </c>
      <c r="L31" s="62">
        <v>1</v>
      </c>
      <c r="M31" s="62">
        <v>1</v>
      </c>
      <c r="N31" s="62">
        <v>1</v>
      </c>
      <c r="O31" s="62">
        <v>1</v>
      </c>
      <c r="P31" s="62">
        <v>1</v>
      </c>
      <c r="Q31" s="62">
        <v>1</v>
      </c>
      <c r="R31" s="62">
        <v>1</v>
      </c>
      <c r="S31" s="62">
        <v>1</v>
      </c>
      <c r="T31" s="62">
        <v>1</v>
      </c>
      <c r="U31" s="62">
        <v>1</v>
      </c>
      <c r="V31" s="62">
        <v>1</v>
      </c>
    </row>
    <row r="32" spans="2:22" x14ac:dyDescent="0.25">
      <c r="B32" s="18"/>
      <c r="C32" s="19"/>
      <c r="D32" s="19"/>
      <c r="E32" s="5"/>
      <c r="F32"/>
      <c r="G32" s="64" t="s">
        <v>54</v>
      </c>
      <c r="H32" s="62">
        <v>1</v>
      </c>
      <c r="I32" s="62">
        <v>1</v>
      </c>
      <c r="J32" s="62">
        <v>1</v>
      </c>
      <c r="K32" s="62">
        <v>1</v>
      </c>
      <c r="L32" s="62">
        <v>1</v>
      </c>
      <c r="M32" s="62">
        <v>1</v>
      </c>
      <c r="N32" s="62">
        <v>1</v>
      </c>
      <c r="O32" s="62">
        <v>1</v>
      </c>
      <c r="P32" s="62">
        <v>1</v>
      </c>
      <c r="Q32" s="62">
        <v>1</v>
      </c>
      <c r="R32" s="62">
        <v>1</v>
      </c>
      <c r="S32" s="62">
        <v>1</v>
      </c>
      <c r="T32" s="62">
        <v>1</v>
      </c>
      <c r="U32" s="62">
        <v>1</v>
      </c>
      <c r="V32" s="62">
        <v>1</v>
      </c>
    </row>
    <row r="33" spans="2:22" x14ac:dyDescent="0.25">
      <c r="B33" s="11" t="s">
        <v>31</v>
      </c>
      <c r="E33" s="5"/>
      <c r="F33"/>
      <c r="G33" s="64" t="s">
        <v>55</v>
      </c>
      <c r="H33" s="62">
        <v>1</v>
      </c>
      <c r="I33" s="62">
        <v>1</v>
      </c>
      <c r="J33" s="62">
        <v>1</v>
      </c>
      <c r="K33" s="62">
        <v>1</v>
      </c>
      <c r="L33" s="62">
        <v>1</v>
      </c>
      <c r="M33" s="62">
        <v>1</v>
      </c>
      <c r="N33" s="62">
        <v>1</v>
      </c>
      <c r="O33" s="62">
        <v>1</v>
      </c>
      <c r="P33" s="62">
        <v>1</v>
      </c>
      <c r="Q33" s="62">
        <v>1</v>
      </c>
      <c r="R33" s="62">
        <v>1</v>
      </c>
      <c r="S33" s="62">
        <v>1</v>
      </c>
      <c r="T33" s="62">
        <v>1</v>
      </c>
      <c r="U33" s="62">
        <v>1</v>
      </c>
      <c r="V33" s="62">
        <v>1</v>
      </c>
    </row>
    <row r="34" spans="2:22" x14ac:dyDescent="0.25">
      <c r="B34" s="59" t="s">
        <v>93</v>
      </c>
      <c r="D34" s="12" t="s">
        <v>33</v>
      </c>
      <c r="E34" s="5"/>
      <c r="F34"/>
      <c r="G34" s="64" t="s">
        <v>59</v>
      </c>
      <c r="H34" s="62">
        <v>0.5</v>
      </c>
      <c r="I34" s="62">
        <v>0.5</v>
      </c>
      <c r="J34" s="62">
        <v>0.5</v>
      </c>
      <c r="K34" s="62">
        <v>0.5</v>
      </c>
      <c r="L34" s="62">
        <v>0.5</v>
      </c>
      <c r="M34" s="62">
        <v>0.85</v>
      </c>
      <c r="N34" s="62">
        <v>0.85</v>
      </c>
      <c r="O34" s="62">
        <v>0.85</v>
      </c>
      <c r="P34" s="62">
        <v>0.85</v>
      </c>
      <c r="Q34" s="62">
        <v>0.85</v>
      </c>
      <c r="R34" s="62">
        <v>0.6</v>
      </c>
      <c r="S34" s="62">
        <v>0.6</v>
      </c>
      <c r="T34" s="62">
        <v>0.6</v>
      </c>
      <c r="U34" s="62">
        <v>0.6</v>
      </c>
      <c r="V34" s="62">
        <v>0.6</v>
      </c>
    </row>
    <row r="35" spans="2:22" x14ac:dyDescent="0.25">
      <c r="E35" s="5"/>
      <c r="F35"/>
      <c r="G35" s="64" t="s">
        <v>60</v>
      </c>
      <c r="H35" s="62">
        <v>0.5</v>
      </c>
      <c r="I35" s="62">
        <v>0.5</v>
      </c>
      <c r="J35" s="62">
        <v>0.5</v>
      </c>
      <c r="K35" s="62">
        <v>0.5</v>
      </c>
      <c r="L35" s="62">
        <v>0.5</v>
      </c>
      <c r="M35" s="62">
        <v>0.85</v>
      </c>
      <c r="N35" s="62">
        <v>0.85</v>
      </c>
      <c r="O35" s="62">
        <v>0.85</v>
      </c>
      <c r="P35" s="62">
        <v>0.85</v>
      </c>
      <c r="Q35" s="62">
        <v>0.85</v>
      </c>
      <c r="R35" s="62">
        <v>0.6</v>
      </c>
      <c r="S35" s="62">
        <v>0.6</v>
      </c>
      <c r="T35" s="62">
        <v>0.6</v>
      </c>
      <c r="U35" s="62">
        <v>0.6</v>
      </c>
      <c r="V35" s="62">
        <v>0.6</v>
      </c>
    </row>
    <row r="36" spans="2:22" x14ac:dyDescent="0.25">
      <c r="B36" s="13" t="s">
        <v>36</v>
      </c>
      <c r="D36" s="10">
        <v>400</v>
      </c>
      <c r="E36" s="5"/>
      <c r="F36"/>
    </row>
    <row r="37" spans="2:22" ht="15.75" thickBot="1" x14ac:dyDescent="0.3">
      <c r="B37" s="13" t="s">
        <v>39</v>
      </c>
      <c r="D37" s="10">
        <v>400</v>
      </c>
      <c r="E37" s="5"/>
      <c r="F37"/>
      <c r="G37" s="71" t="s">
        <v>104</v>
      </c>
      <c r="H37" s="72"/>
      <c r="I37" s="72"/>
      <c r="J37" s="72"/>
      <c r="K37" s="72"/>
      <c r="L37" s="72"/>
      <c r="M37" s="72"/>
      <c r="N37" s="72"/>
      <c r="O37" s="73"/>
      <c r="P37" s="73"/>
      <c r="Q37" s="73"/>
      <c r="R37" s="73"/>
      <c r="S37" s="73"/>
      <c r="T37" s="73"/>
      <c r="U37" s="73"/>
      <c r="V37" s="73"/>
    </row>
    <row r="38" spans="2:22" x14ac:dyDescent="0.25">
      <c r="B38" s="13" t="s">
        <v>40</v>
      </c>
      <c r="D38" s="10">
        <v>400</v>
      </c>
      <c r="E38" s="5"/>
      <c r="F38"/>
      <c r="G38" s="11" t="s">
        <v>50</v>
      </c>
      <c r="H38" s="65" t="s">
        <v>36</v>
      </c>
      <c r="I38" s="66" t="s">
        <v>39</v>
      </c>
      <c r="J38" s="66" t="s">
        <v>40</v>
      </c>
      <c r="K38" s="66" t="s">
        <v>38</v>
      </c>
      <c r="L38" s="66" t="s">
        <v>37</v>
      </c>
      <c r="M38" s="66" t="s">
        <v>45</v>
      </c>
      <c r="N38" s="66" t="s">
        <v>46</v>
      </c>
      <c r="O38" s="66" t="s">
        <v>47</v>
      </c>
      <c r="P38" s="66" t="s">
        <v>49</v>
      </c>
      <c r="Q38" s="66" t="s">
        <v>48</v>
      </c>
      <c r="R38" s="66" t="s">
        <v>41</v>
      </c>
      <c r="S38" s="66" t="s">
        <v>42</v>
      </c>
      <c r="T38" s="66" t="s">
        <v>6</v>
      </c>
      <c r="U38" s="66" t="s">
        <v>44</v>
      </c>
      <c r="V38" s="77" t="s">
        <v>43</v>
      </c>
    </row>
    <row r="39" spans="2:22" x14ac:dyDescent="0.25">
      <c r="B39" s="13" t="s">
        <v>38</v>
      </c>
      <c r="D39" s="10">
        <v>400</v>
      </c>
      <c r="E39" s="5"/>
      <c r="F39"/>
      <c r="G39" s="63" t="s">
        <v>58</v>
      </c>
      <c r="H39" s="62">
        <v>0.6</v>
      </c>
      <c r="I39" s="62">
        <v>0.6</v>
      </c>
      <c r="J39" s="62">
        <v>0.6</v>
      </c>
      <c r="K39" s="62">
        <v>0.6</v>
      </c>
      <c r="L39" s="62">
        <v>0.6</v>
      </c>
      <c r="M39" s="62">
        <v>0.9</v>
      </c>
      <c r="N39" s="62">
        <v>0.9</v>
      </c>
      <c r="O39" s="62">
        <v>0.9</v>
      </c>
      <c r="P39" s="62">
        <v>0.9</v>
      </c>
      <c r="Q39" s="62">
        <v>0.9</v>
      </c>
      <c r="R39" s="62">
        <v>0.75</v>
      </c>
      <c r="S39" s="62">
        <v>0.75</v>
      </c>
      <c r="T39" s="62">
        <v>0.75</v>
      </c>
      <c r="U39" s="62">
        <v>0.75</v>
      </c>
      <c r="V39" s="62">
        <v>0.75</v>
      </c>
    </row>
    <row r="40" spans="2:22" x14ac:dyDescent="0.25">
      <c r="B40" s="13" t="s">
        <v>37</v>
      </c>
      <c r="D40" s="10">
        <v>400</v>
      </c>
      <c r="E40" s="5"/>
      <c r="F40"/>
      <c r="G40" s="64" t="s">
        <v>57</v>
      </c>
      <c r="H40" s="62">
        <v>0.5</v>
      </c>
      <c r="I40" s="62">
        <v>0.5</v>
      </c>
      <c r="J40" s="62">
        <v>0.5</v>
      </c>
      <c r="K40" s="62">
        <v>0.5</v>
      </c>
      <c r="L40" s="62">
        <v>0.5</v>
      </c>
      <c r="M40" s="62">
        <v>0.8</v>
      </c>
      <c r="N40" s="62">
        <v>0.8</v>
      </c>
      <c r="O40" s="62">
        <v>0.8</v>
      </c>
      <c r="P40" s="62">
        <v>0.8</v>
      </c>
      <c r="Q40" s="62">
        <v>0.8</v>
      </c>
      <c r="R40" s="62">
        <v>0.65</v>
      </c>
      <c r="S40" s="62">
        <v>0.65</v>
      </c>
      <c r="T40" s="62">
        <v>0.65</v>
      </c>
      <c r="U40" s="62">
        <v>0.65</v>
      </c>
      <c r="V40" s="62">
        <v>0.65</v>
      </c>
    </row>
    <row r="41" spans="2:22" x14ac:dyDescent="0.25">
      <c r="B41" s="13" t="s">
        <v>45</v>
      </c>
      <c r="D41" s="10">
        <v>120</v>
      </c>
      <c r="E41" s="5"/>
      <c r="F41"/>
      <c r="G41" s="64" t="s">
        <v>56</v>
      </c>
      <c r="H41" s="62">
        <v>0.5</v>
      </c>
      <c r="I41" s="62">
        <v>0.5</v>
      </c>
      <c r="J41" s="62">
        <v>0.5</v>
      </c>
      <c r="K41" s="62">
        <v>0.5</v>
      </c>
      <c r="L41" s="62">
        <v>0.5</v>
      </c>
      <c r="M41" s="62">
        <v>0.8</v>
      </c>
      <c r="N41" s="62">
        <v>0.8</v>
      </c>
      <c r="O41" s="62">
        <v>0.8</v>
      </c>
      <c r="P41" s="62">
        <v>0.8</v>
      </c>
      <c r="Q41" s="62">
        <v>0.8</v>
      </c>
      <c r="R41" s="62">
        <v>0.65</v>
      </c>
      <c r="S41" s="62">
        <v>0.65</v>
      </c>
      <c r="T41" s="62">
        <v>0.65</v>
      </c>
      <c r="U41" s="62">
        <v>0.65</v>
      </c>
      <c r="V41" s="62">
        <v>0.65</v>
      </c>
    </row>
    <row r="42" spans="2:22" x14ac:dyDescent="0.25">
      <c r="B42" s="13" t="s">
        <v>46</v>
      </c>
      <c r="D42" s="10">
        <v>120</v>
      </c>
      <c r="E42" s="5"/>
      <c r="F42"/>
      <c r="G42" s="64" t="s">
        <v>51</v>
      </c>
      <c r="H42" s="62">
        <v>1</v>
      </c>
      <c r="I42" s="62">
        <v>1</v>
      </c>
      <c r="J42" s="62">
        <v>1</v>
      </c>
      <c r="K42" s="62">
        <v>1</v>
      </c>
      <c r="L42" s="62">
        <v>1</v>
      </c>
      <c r="M42" s="62">
        <v>1</v>
      </c>
      <c r="N42" s="62">
        <v>1</v>
      </c>
      <c r="O42" s="62">
        <v>1</v>
      </c>
      <c r="P42" s="62">
        <v>1</v>
      </c>
      <c r="Q42" s="62">
        <v>1</v>
      </c>
      <c r="R42" s="62">
        <v>1</v>
      </c>
      <c r="S42" s="62">
        <v>1</v>
      </c>
      <c r="T42" s="62">
        <v>1</v>
      </c>
      <c r="U42" s="62">
        <v>1</v>
      </c>
      <c r="V42" s="62">
        <v>1</v>
      </c>
    </row>
    <row r="43" spans="2:22" x14ac:dyDescent="0.25">
      <c r="B43" s="16" t="s">
        <v>47</v>
      </c>
      <c r="D43" s="10">
        <v>120</v>
      </c>
      <c r="E43" s="5"/>
      <c r="F43"/>
      <c r="G43" s="64" t="s">
        <v>52</v>
      </c>
      <c r="H43" s="62">
        <v>1</v>
      </c>
      <c r="I43" s="62">
        <v>1</v>
      </c>
      <c r="J43" s="62">
        <v>1</v>
      </c>
      <c r="K43" s="62">
        <v>1</v>
      </c>
      <c r="L43" s="62">
        <v>1</v>
      </c>
      <c r="M43" s="62">
        <v>1</v>
      </c>
      <c r="N43" s="62">
        <v>1</v>
      </c>
      <c r="O43" s="62">
        <v>1</v>
      </c>
      <c r="P43" s="62">
        <v>1</v>
      </c>
      <c r="Q43" s="62">
        <v>1</v>
      </c>
      <c r="R43" s="62">
        <v>1</v>
      </c>
      <c r="S43" s="62">
        <v>1</v>
      </c>
      <c r="T43" s="62">
        <v>1</v>
      </c>
      <c r="U43" s="62">
        <v>1</v>
      </c>
      <c r="V43" s="62">
        <v>1</v>
      </c>
    </row>
    <row r="44" spans="2:22" x14ac:dyDescent="0.25">
      <c r="B44" s="16" t="s">
        <v>49</v>
      </c>
      <c r="D44" s="10">
        <v>120</v>
      </c>
      <c r="E44" s="5"/>
      <c r="F44"/>
      <c r="G44" s="64" t="s">
        <v>61</v>
      </c>
      <c r="H44" s="62">
        <v>1</v>
      </c>
      <c r="I44" s="62">
        <v>1</v>
      </c>
      <c r="J44" s="62">
        <v>1</v>
      </c>
      <c r="K44" s="62">
        <v>1</v>
      </c>
      <c r="L44" s="62">
        <v>1</v>
      </c>
      <c r="M44" s="62">
        <v>1</v>
      </c>
      <c r="N44" s="62">
        <v>1</v>
      </c>
      <c r="O44" s="62">
        <v>1</v>
      </c>
      <c r="P44" s="62">
        <v>1</v>
      </c>
      <c r="Q44" s="62">
        <v>1</v>
      </c>
      <c r="R44" s="62">
        <v>1</v>
      </c>
      <c r="S44" s="62">
        <v>1</v>
      </c>
      <c r="T44" s="62">
        <v>1</v>
      </c>
      <c r="U44" s="62">
        <v>1</v>
      </c>
      <c r="V44" s="62">
        <v>1</v>
      </c>
    </row>
    <row r="45" spans="2:22" x14ac:dyDescent="0.25">
      <c r="B45" s="16" t="s">
        <v>48</v>
      </c>
      <c r="D45" s="10">
        <v>120</v>
      </c>
      <c r="E45" s="5"/>
      <c r="F45"/>
      <c r="G45" s="64" t="s">
        <v>53</v>
      </c>
      <c r="H45" s="62">
        <v>1</v>
      </c>
      <c r="I45" s="62">
        <v>1</v>
      </c>
      <c r="J45" s="62">
        <v>1</v>
      </c>
      <c r="K45" s="62">
        <v>1</v>
      </c>
      <c r="L45" s="62">
        <v>1</v>
      </c>
      <c r="M45" s="62">
        <v>1</v>
      </c>
      <c r="N45" s="62">
        <v>1</v>
      </c>
      <c r="O45" s="62">
        <v>1</v>
      </c>
      <c r="P45" s="62">
        <v>1</v>
      </c>
      <c r="Q45" s="62">
        <v>1</v>
      </c>
      <c r="R45" s="62">
        <v>1</v>
      </c>
      <c r="S45" s="62">
        <v>1</v>
      </c>
      <c r="T45" s="62">
        <v>1</v>
      </c>
      <c r="U45" s="62">
        <v>1</v>
      </c>
      <c r="V45" s="62">
        <v>1</v>
      </c>
    </row>
    <row r="46" spans="2:22" x14ac:dyDescent="0.25">
      <c r="B46" s="13" t="s">
        <v>41</v>
      </c>
      <c r="D46" s="10">
        <v>200</v>
      </c>
      <c r="E46" s="5"/>
      <c r="F46"/>
      <c r="G46" s="64" t="s">
        <v>54</v>
      </c>
      <c r="H46" s="62">
        <v>1</v>
      </c>
      <c r="I46" s="62">
        <v>1</v>
      </c>
      <c r="J46" s="62">
        <v>1</v>
      </c>
      <c r="K46" s="62">
        <v>1</v>
      </c>
      <c r="L46" s="62">
        <v>1</v>
      </c>
      <c r="M46" s="62">
        <v>1</v>
      </c>
      <c r="N46" s="62">
        <v>1</v>
      </c>
      <c r="O46" s="62">
        <v>1</v>
      </c>
      <c r="P46" s="62">
        <v>1</v>
      </c>
      <c r="Q46" s="62">
        <v>1</v>
      </c>
      <c r="R46" s="62">
        <v>1</v>
      </c>
      <c r="S46" s="62">
        <v>1</v>
      </c>
      <c r="T46" s="62">
        <v>1</v>
      </c>
      <c r="U46" s="62">
        <v>1</v>
      </c>
      <c r="V46" s="62">
        <v>1</v>
      </c>
    </row>
    <row r="47" spans="2:22" x14ac:dyDescent="0.25">
      <c r="B47" s="13" t="s">
        <v>42</v>
      </c>
      <c r="D47" s="10">
        <v>250</v>
      </c>
      <c r="E47" s="5"/>
      <c r="F47"/>
      <c r="G47" s="64" t="s">
        <v>55</v>
      </c>
      <c r="H47" s="62">
        <v>1</v>
      </c>
      <c r="I47" s="62">
        <v>1</v>
      </c>
      <c r="J47" s="62">
        <v>1</v>
      </c>
      <c r="K47" s="62">
        <v>1</v>
      </c>
      <c r="L47" s="62">
        <v>1</v>
      </c>
      <c r="M47" s="62">
        <v>1</v>
      </c>
      <c r="N47" s="62">
        <v>1</v>
      </c>
      <c r="O47" s="62">
        <v>1</v>
      </c>
      <c r="P47" s="62">
        <v>1</v>
      </c>
      <c r="Q47" s="62">
        <v>1</v>
      </c>
      <c r="R47" s="62">
        <v>1</v>
      </c>
      <c r="S47" s="62">
        <v>1</v>
      </c>
      <c r="T47" s="62">
        <v>1</v>
      </c>
      <c r="U47" s="62">
        <v>1</v>
      </c>
      <c r="V47" s="62">
        <v>1</v>
      </c>
    </row>
    <row r="48" spans="2:22" x14ac:dyDescent="0.25">
      <c r="B48" s="13" t="s">
        <v>6</v>
      </c>
      <c r="D48" s="10">
        <v>250</v>
      </c>
      <c r="E48" s="5"/>
      <c r="F48"/>
      <c r="G48" s="64" t="s">
        <v>59</v>
      </c>
      <c r="H48" s="62">
        <v>1.5</v>
      </c>
      <c r="I48" s="62">
        <v>1.5</v>
      </c>
      <c r="J48" s="62">
        <v>1.5</v>
      </c>
      <c r="K48" s="62">
        <v>1.5</v>
      </c>
      <c r="L48" s="62">
        <v>1.5</v>
      </c>
      <c r="M48" s="62">
        <v>1.5</v>
      </c>
      <c r="N48" s="62">
        <v>1.5</v>
      </c>
      <c r="O48" s="62">
        <v>1.5</v>
      </c>
      <c r="P48" s="62">
        <v>1.5</v>
      </c>
      <c r="Q48" s="62">
        <v>1.5</v>
      </c>
      <c r="R48" s="62">
        <v>1.5</v>
      </c>
      <c r="S48" s="62">
        <v>1.5</v>
      </c>
      <c r="T48" s="62">
        <v>1.5</v>
      </c>
      <c r="U48" s="62">
        <v>1.5</v>
      </c>
      <c r="V48" s="62">
        <v>1.5</v>
      </c>
    </row>
    <row r="49" spans="2:22" x14ac:dyDescent="0.25">
      <c r="B49" s="13" t="s">
        <v>44</v>
      </c>
      <c r="D49" s="10">
        <v>200</v>
      </c>
      <c r="E49" s="5"/>
      <c r="F49"/>
      <c r="G49" s="64" t="s">
        <v>60</v>
      </c>
      <c r="H49" s="62">
        <v>0.5</v>
      </c>
      <c r="I49" s="62">
        <v>0.5</v>
      </c>
      <c r="J49" s="62">
        <v>0.5</v>
      </c>
      <c r="K49" s="62">
        <v>0.5</v>
      </c>
      <c r="L49" s="62">
        <v>0.5</v>
      </c>
      <c r="M49" s="62">
        <v>0.8</v>
      </c>
      <c r="N49" s="62">
        <v>0.8</v>
      </c>
      <c r="O49" s="62">
        <v>0.8</v>
      </c>
      <c r="P49" s="62">
        <v>0.8</v>
      </c>
      <c r="Q49" s="62">
        <v>0.8</v>
      </c>
      <c r="R49" s="62">
        <v>0.65</v>
      </c>
      <c r="S49" s="62">
        <v>0.65</v>
      </c>
      <c r="T49" s="62">
        <v>0.65</v>
      </c>
      <c r="U49" s="62">
        <v>0.65</v>
      </c>
      <c r="V49" s="62">
        <v>0.65</v>
      </c>
    </row>
    <row r="50" spans="2:22" x14ac:dyDescent="0.25">
      <c r="B50" s="13" t="s">
        <v>43</v>
      </c>
      <c r="D50" s="10">
        <v>200</v>
      </c>
      <c r="E50" s="5"/>
      <c r="F50"/>
      <c r="G50"/>
      <c r="H50"/>
      <c r="I50"/>
      <c r="J50"/>
      <c r="K50"/>
      <c r="L50"/>
      <c r="M50"/>
      <c r="N50"/>
    </row>
    <row r="51" spans="2:22" x14ac:dyDescent="0.25">
      <c r="C51" s="6"/>
      <c r="E51" s="5"/>
      <c r="F51"/>
      <c r="G51"/>
      <c r="H51"/>
      <c r="I51"/>
      <c r="J51"/>
      <c r="K51"/>
      <c r="L51"/>
      <c r="M51"/>
      <c r="N51"/>
    </row>
    <row r="52" spans="2:22" hidden="1" x14ac:dyDescent="0.25">
      <c r="C52" s="6"/>
      <c r="E52" s="5"/>
      <c r="F52"/>
      <c r="G52"/>
      <c r="H52"/>
      <c r="I52"/>
      <c r="J52"/>
      <c r="K52"/>
      <c r="L52"/>
      <c r="M52"/>
      <c r="N52"/>
    </row>
    <row r="53" spans="2:22" hidden="1" x14ac:dyDescent="0.25">
      <c r="C53" s="6"/>
      <c r="E53" s="5"/>
      <c r="F53"/>
      <c r="G53"/>
      <c r="H53"/>
      <c r="I53"/>
      <c r="J53"/>
      <c r="K53"/>
      <c r="L53"/>
      <c r="M53"/>
      <c r="N53"/>
    </row>
    <row r="54" spans="2:22" hidden="1" x14ac:dyDescent="0.25">
      <c r="C54" s="6"/>
      <c r="E54" s="5"/>
      <c r="F54"/>
      <c r="G54"/>
      <c r="H54"/>
      <c r="I54"/>
      <c r="J54"/>
      <c r="K54"/>
      <c r="L54"/>
      <c r="M54"/>
      <c r="N54"/>
    </row>
    <row r="55" spans="2:22" hidden="1" x14ac:dyDescent="0.25">
      <c r="E55" s="5"/>
      <c r="F55"/>
      <c r="G55"/>
      <c r="H55"/>
      <c r="I55"/>
      <c r="J55"/>
      <c r="K55"/>
      <c r="L55"/>
      <c r="M55"/>
      <c r="N55"/>
    </row>
    <row r="56" spans="2:22" hidden="1" x14ac:dyDescent="0.25">
      <c r="E56" s="5"/>
      <c r="F56"/>
      <c r="G56"/>
      <c r="H56"/>
      <c r="I56"/>
      <c r="J56"/>
      <c r="K56"/>
      <c r="L56"/>
      <c r="M56"/>
      <c r="N56"/>
    </row>
    <row r="57" spans="2:22" hidden="1" x14ac:dyDescent="0.25"/>
    <row r="58" spans="2:22" hidden="1" x14ac:dyDescent="0.25"/>
    <row r="59" spans="2:22" hidden="1" x14ac:dyDescent="0.25"/>
    <row r="60" spans="2:22" hidden="1" x14ac:dyDescent="0.25"/>
    <row r="61" spans="2:22" hidden="1" x14ac:dyDescent="0.25"/>
    <row r="62" spans="2:22" hidden="1" x14ac:dyDescent="0.25"/>
    <row r="63" spans="2:22" hidden="1" x14ac:dyDescent="0.25"/>
    <row r="64" spans="2:22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sortState ref="B36:D50">
    <sortCondition ref="B40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58"/>
  <sheetViews>
    <sheetView showGridLines="0" zoomScale="85" zoomScaleNormal="85" workbookViewId="0">
      <selection activeCell="B5" sqref="B5"/>
    </sheetView>
  </sheetViews>
  <sheetFormatPr defaultColWidth="0" defaultRowHeight="15" zeroHeight="1" x14ac:dyDescent="0.25"/>
  <cols>
    <col min="1" max="1" width="5.42578125" style="6" customWidth="1"/>
    <col min="2" max="2" width="33.42578125" style="6" bestFit="1" customWidth="1"/>
    <col min="3" max="3" width="16.140625" style="6" bestFit="1" customWidth="1"/>
    <col min="4" max="4" width="19.5703125" style="6" customWidth="1"/>
    <col min="5" max="10" width="9.140625" style="6" customWidth="1"/>
    <col min="11" max="17" width="0" style="6" hidden="1" customWidth="1"/>
    <col min="18" max="16384" width="9.140625" style="6" hidden="1"/>
  </cols>
  <sheetData>
    <row r="1" spans="2:4" x14ac:dyDescent="0.25"/>
    <row r="2" spans="2:4" x14ac:dyDescent="0.25">
      <c r="B2" s="16" t="s">
        <v>91</v>
      </c>
    </row>
    <row r="3" spans="2:4" x14ac:dyDescent="0.25">
      <c r="B3" s="16"/>
    </row>
    <row r="4" spans="2:4" x14ac:dyDescent="0.25">
      <c r="B4" s="7" t="s">
        <v>8</v>
      </c>
    </row>
    <row r="5" spans="2:4" x14ac:dyDescent="0.25">
      <c r="B5" s="7"/>
    </row>
    <row r="6" spans="2:4" x14ac:dyDescent="0.25">
      <c r="B6" s="4" t="s">
        <v>9</v>
      </c>
    </row>
    <row r="7" spans="2:4" x14ac:dyDescent="0.25"/>
    <row r="8" spans="2:4" x14ac:dyDescent="0.25"/>
    <row r="9" spans="2:4" x14ac:dyDescent="0.25">
      <c r="B9" s="6" t="s">
        <v>12</v>
      </c>
    </row>
    <row r="10" spans="2:4" x14ac:dyDescent="0.25"/>
    <row r="11" spans="2:4" x14ac:dyDescent="0.25"/>
    <row r="12" spans="2:4" x14ac:dyDescent="0.25"/>
    <row r="13" spans="2:4" x14ac:dyDescent="0.25">
      <c r="C13" s="3" t="s">
        <v>19</v>
      </c>
      <c r="D13" s="4" t="s">
        <v>20</v>
      </c>
    </row>
    <row r="14" spans="2:4" x14ac:dyDescent="0.25">
      <c r="C14" s="3" t="s">
        <v>21</v>
      </c>
      <c r="D14" s="4" t="s">
        <v>22</v>
      </c>
    </row>
    <row r="15" spans="2:4" x14ac:dyDescent="0.25">
      <c r="C15" s="3" t="s">
        <v>13</v>
      </c>
      <c r="D15" s="4" t="s">
        <v>14</v>
      </c>
    </row>
    <row r="16" spans="2:4" x14ac:dyDescent="0.25">
      <c r="C16" s="8" t="s">
        <v>23</v>
      </c>
      <c r="D16" s="9" t="s">
        <v>24</v>
      </c>
    </row>
    <row r="17" spans="2:4" x14ac:dyDescent="0.25"/>
    <row r="18" spans="2:4" x14ac:dyDescent="0.25">
      <c r="B18" s="6" t="s">
        <v>25</v>
      </c>
    </row>
    <row r="19" spans="2:4" x14ac:dyDescent="0.25"/>
    <row r="20" spans="2:4" x14ac:dyDescent="0.25"/>
    <row r="21" spans="2:4" x14ac:dyDescent="0.25"/>
    <row r="22" spans="2:4" x14ac:dyDescent="0.25">
      <c r="C22" s="10" t="s">
        <v>26</v>
      </c>
      <c r="D22" s="6" t="s">
        <v>27</v>
      </c>
    </row>
    <row r="23" spans="2:4" x14ac:dyDescent="0.25">
      <c r="C23" s="10" t="s">
        <v>28</v>
      </c>
      <c r="D23" s="6" t="s">
        <v>29</v>
      </c>
    </row>
    <row r="24" spans="2:4" x14ac:dyDescent="0.25">
      <c r="C24" s="8" t="s">
        <v>30</v>
      </c>
      <c r="D24" s="6" t="s">
        <v>24</v>
      </c>
    </row>
    <row r="25" spans="2:4" x14ac:dyDescent="0.25">
      <c r="C25" s="9"/>
    </row>
    <row r="26" spans="2:4" x14ac:dyDescent="0.25">
      <c r="B26" s="11" t="s">
        <v>32</v>
      </c>
    </row>
    <row r="27" spans="2:4" x14ac:dyDescent="0.25">
      <c r="B27" s="59" t="s">
        <v>93</v>
      </c>
      <c r="C27" s="12" t="s">
        <v>34</v>
      </c>
      <c r="D27" s="12" t="s">
        <v>35</v>
      </c>
    </row>
    <row r="28" spans="2:4" x14ac:dyDescent="0.25">
      <c r="B28" s="13" t="s">
        <v>36</v>
      </c>
      <c r="C28" s="14">
        <v>1000</v>
      </c>
      <c r="D28" s="15">
        <v>1.3999999999999999E-2</v>
      </c>
    </row>
    <row r="29" spans="2:4" x14ac:dyDescent="0.25">
      <c r="B29" s="13" t="s">
        <v>39</v>
      </c>
      <c r="C29" s="14">
        <v>600</v>
      </c>
      <c r="D29" s="15">
        <v>0.03</v>
      </c>
    </row>
    <row r="30" spans="2:4" x14ac:dyDescent="0.25">
      <c r="B30" s="13" t="s">
        <v>40</v>
      </c>
      <c r="C30" s="14">
        <v>500</v>
      </c>
      <c r="D30" s="15">
        <v>2.7999999999999997E-2</v>
      </c>
    </row>
    <row r="31" spans="2:4" x14ac:dyDescent="0.25">
      <c r="B31" s="13" t="s">
        <v>38</v>
      </c>
      <c r="C31" s="14">
        <v>700</v>
      </c>
      <c r="D31" s="15">
        <v>2.4E-2</v>
      </c>
    </row>
    <row r="32" spans="2:4" x14ac:dyDescent="0.25">
      <c r="B32" s="13" t="s">
        <v>37</v>
      </c>
      <c r="C32" s="14">
        <v>800</v>
      </c>
      <c r="D32" s="15">
        <v>0.02</v>
      </c>
    </row>
    <row r="33" spans="2:4" x14ac:dyDescent="0.25">
      <c r="B33" s="13" t="s">
        <v>45</v>
      </c>
      <c r="C33" s="14">
        <v>200</v>
      </c>
      <c r="D33" s="15">
        <v>0.06</v>
      </c>
    </row>
    <row r="34" spans="2:4" x14ac:dyDescent="0.25">
      <c r="B34" s="13" t="s">
        <v>46</v>
      </c>
      <c r="C34" s="14">
        <v>350</v>
      </c>
      <c r="D34" s="15">
        <v>2.4E-2</v>
      </c>
    </row>
    <row r="35" spans="2:4" x14ac:dyDescent="0.25">
      <c r="B35" s="16" t="s">
        <v>47</v>
      </c>
      <c r="C35" s="14">
        <v>300</v>
      </c>
      <c r="D35" s="15">
        <v>2.7999999999999997E-2</v>
      </c>
    </row>
    <row r="36" spans="2:4" x14ac:dyDescent="0.25">
      <c r="B36" s="16" t="s">
        <v>49</v>
      </c>
      <c r="C36" s="14">
        <v>330</v>
      </c>
      <c r="D36" s="15">
        <v>0.03</v>
      </c>
    </row>
    <row r="37" spans="2:4" x14ac:dyDescent="0.25">
      <c r="B37" s="16" t="s">
        <v>48</v>
      </c>
      <c r="C37" s="14">
        <v>220</v>
      </c>
      <c r="D37" s="15">
        <v>0.04</v>
      </c>
    </row>
    <row r="38" spans="2:4" x14ac:dyDescent="0.25">
      <c r="B38" s="13" t="s">
        <v>41</v>
      </c>
      <c r="C38" s="14">
        <v>400</v>
      </c>
      <c r="D38" s="15">
        <v>0.03</v>
      </c>
    </row>
    <row r="39" spans="2:4" x14ac:dyDescent="0.25">
      <c r="B39" s="13" t="s">
        <v>42</v>
      </c>
      <c r="C39" s="14">
        <v>450</v>
      </c>
      <c r="D39" s="15">
        <v>2.7999999999999997E-2</v>
      </c>
    </row>
    <row r="40" spans="2:4" x14ac:dyDescent="0.25">
      <c r="B40" s="13" t="s">
        <v>6</v>
      </c>
      <c r="C40" s="14">
        <v>550</v>
      </c>
      <c r="D40" s="15">
        <v>2.2000000000000002E-2</v>
      </c>
    </row>
    <row r="41" spans="2:4" x14ac:dyDescent="0.25">
      <c r="B41" s="13" t="s">
        <v>44</v>
      </c>
      <c r="C41" s="14">
        <v>250</v>
      </c>
      <c r="D41" s="15">
        <v>0.03</v>
      </c>
    </row>
    <row r="42" spans="2:4" x14ac:dyDescent="0.25">
      <c r="B42" s="13" t="s">
        <v>43</v>
      </c>
      <c r="C42" s="14">
        <v>230</v>
      </c>
      <c r="D42" s="15">
        <v>3.4000000000000002E-2</v>
      </c>
    </row>
    <row r="43" spans="2:4" x14ac:dyDescent="0.25">
      <c r="C43" s="17"/>
      <c r="D43" s="17"/>
    </row>
    <row r="44" spans="2:4" x14ac:dyDescent="0.25">
      <c r="B44" s="11" t="s">
        <v>50</v>
      </c>
      <c r="C44" s="12" t="s">
        <v>23</v>
      </c>
      <c r="D44" s="12" t="s">
        <v>30</v>
      </c>
    </row>
    <row r="45" spans="2:4" x14ac:dyDescent="0.25">
      <c r="B45" s="16" t="s">
        <v>58</v>
      </c>
      <c r="C45" s="20">
        <v>3.5</v>
      </c>
      <c r="D45" s="20">
        <v>4.5</v>
      </c>
    </row>
    <row r="46" spans="2:4" x14ac:dyDescent="0.25">
      <c r="B46" s="16" t="s">
        <v>57</v>
      </c>
      <c r="C46" s="20">
        <v>3.5</v>
      </c>
      <c r="D46" s="20">
        <v>7</v>
      </c>
    </row>
    <row r="47" spans="2:4" x14ac:dyDescent="0.25">
      <c r="B47" s="16" t="s">
        <v>56</v>
      </c>
      <c r="C47" s="20">
        <v>3</v>
      </c>
      <c r="D47" s="20">
        <v>6</v>
      </c>
    </row>
    <row r="48" spans="2:4" x14ac:dyDescent="0.25">
      <c r="B48" s="16" t="s">
        <v>51</v>
      </c>
      <c r="C48" s="20">
        <v>2.2999999999999998</v>
      </c>
      <c r="D48" s="20">
        <v>3</v>
      </c>
    </row>
    <row r="49" spans="2:4" x14ac:dyDescent="0.25">
      <c r="B49" s="16" t="s">
        <v>52</v>
      </c>
      <c r="C49" s="20">
        <v>2.2999999999999998</v>
      </c>
      <c r="D49" s="20">
        <v>3.2</v>
      </c>
    </row>
    <row r="50" spans="2:4" x14ac:dyDescent="0.25">
      <c r="B50" s="16" t="s">
        <v>61</v>
      </c>
      <c r="C50" s="20">
        <v>3</v>
      </c>
      <c r="D50" s="20">
        <v>3.8</v>
      </c>
    </row>
    <row r="51" spans="2:4" x14ac:dyDescent="0.25">
      <c r="B51" s="16" t="s">
        <v>53</v>
      </c>
      <c r="C51" s="20">
        <v>1.75</v>
      </c>
      <c r="D51" s="20">
        <v>3.5</v>
      </c>
    </row>
    <row r="52" spans="2:4" x14ac:dyDescent="0.25">
      <c r="B52" s="16" t="s">
        <v>54</v>
      </c>
      <c r="C52" s="20">
        <v>2.5</v>
      </c>
      <c r="D52" s="20">
        <v>3.5</v>
      </c>
    </row>
    <row r="53" spans="2:4" x14ac:dyDescent="0.25">
      <c r="B53" s="16" t="s">
        <v>55</v>
      </c>
      <c r="C53" s="20">
        <v>1.2</v>
      </c>
      <c r="D53" s="20">
        <v>2.2999999999999998</v>
      </c>
    </row>
    <row r="54" spans="2:4" x14ac:dyDescent="0.25">
      <c r="B54" s="16" t="s">
        <v>59</v>
      </c>
      <c r="C54" s="20">
        <v>2.2000000000000002</v>
      </c>
      <c r="D54" s="20">
        <v>2.4</v>
      </c>
    </row>
    <row r="55" spans="2:4" x14ac:dyDescent="0.25">
      <c r="B55" s="16" t="s">
        <v>60</v>
      </c>
      <c r="C55" s="20">
        <v>4.2</v>
      </c>
      <c r="D55" s="20">
        <v>3.9</v>
      </c>
    </row>
    <row r="56" spans="2:4" x14ac:dyDescent="0.25"/>
    <row r="57" spans="2:4" x14ac:dyDescent="0.25"/>
    <row r="58" spans="2:4" x14ac:dyDescent="0.25"/>
  </sheetData>
  <sortState ref="B28:D42">
    <sortCondition ref="B28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Fundacoes</vt:lpstr>
      <vt:lpstr>Parametros_DC</vt:lpstr>
      <vt:lpstr>Parametros_AV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Asus</cp:lastModifiedBy>
  <dcterms:created xsi:type="dcterms:W3CDTF">2015-04-08T11:25:06Z</dcterms:created>
  <dcterms:modified xsi:type="dcterms:W3CDTF">2015-07-02T14:56:46Z</dcterms:modified>
</cp:coreProperties>
</file>